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unioulu-my.sharepoint.com/personal/pnickl25_univ_yo_oulu_fi/Documents/Documents/EV-AAV paper/EV-AAV paper/Supplementary data_Tab.1/AAV ITR quantification/"/>
    </mc:Choice>
  </mc:AlternateContent>
  <xr:revisionPtr revIDLastSave="233" documentId="8_{5A1A2038-01E4-4B3C-ADD7-E55535761F17}" xr6:coauthVersionLast="47" xr6:coauthVersionMax="47" xr10:uidLastSave="{06215DC7-4994-4F46-80D6-665969972829}"/>
  <bookViews>
    <workbookView xWindow="-96" yWindow="-96" windowWidth="23232" windowHeight="13872" firstSheet="1" activeTab="1" xr2:uid="{00000000-000D-0000-FFFF-FFFF00000000}"/>
  </bookViews>
  <sheets>
    <sheet name="Ube3a-BioID2" sheetId="1" r:id="rId1"/>
    <sheet name="Sox2-mStr" sheetId="2" r:id="rId2"/>
    <sheet name="Lck loxP" sheetId="3" r:id="rId3"/>
    <sheet name="CYP3A4-CES1" sheetId="5" r:id="rId4"/>
    <sheet name="Lyve1_Alox5ap" sheetId="7" r:id="rId5"/>
    <sheet name="Actn1 cKO" sheetId="9" r:id="rId6"/>
    <sheet name="Nes_Dpp4" sheetId="10" r:id="rId7"/>
    <sheet name="Batf3-iCre-eGFP" sheetId="11" r:id="rId8"/>
    <sheet name="Umod C127R_YRdel_Muc1-MUC1" sheetId="14" r:id="rId9"/>
    <sheet name="PB vectors" sheetId="13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2" l="1"/>
  <c r="F44" i="2"/>
  <c r="F45" i="2"/>
  <c r="F46" i="2"/>
  <c r="F42" i="2"/>
  <c r="F26" i="2"/>
  <c r="F25" i="2"/>
  <c r="F24" i="2"/>
  <c r="F23" i="2"/>
  <c r="F22" i="2"/>
  <c r="G22" i="2" s="1"/>
  <c r="H22" i="2" s="1"/>
  <c r="F13" i="2"/>
  <c r="F14" i="2"/>
  <c r="F15" i="2"/>
  <c r="F16" i="2"/>
  <c r="F12" i="2"/>
  <c r="E45" i="14"/>
  <c r="F45" i="14" s="1"/>
  <c r="G45" i="14" s="1"/>
  <c r="H45" i="14" s="1"/>
  <c r="E44" i="14"/>
  <c r="F44" i="14" s="1"/>
  <c r="G44" i="14" s="1"/>
  <c r="H44" i="14" s="1"/>
  <c r="E43" i="14"/>
  <c r="F43" i="14" s="1"/>
  <c r="G43" i="14" s="1"/>
  <c r="H43" i="14" s="1"/>
  <c r="E42" i="14"/>
  <c r="F42" i="14" s="1"/>
  <c r="G42" i="14" s="1"/>
  <c r="H42" i="14" s="1"/>
  <c r="E41" i="14"/>
  <c r="F41" i="14" s="1"/>
  <c r="G41" i="14" s="1"/>
  <c r="H41" i="14" s="1"/>
  <c r="E36" i="14"/>
  <c r="F36" i="14" s="1"/>
  <c r="G36" i="14" s="1"/>
  <c r="H36" i="14" s="1"/>
  <c r="E35" i="14"/>
  <c r="F35" i="14" s="1"/>
  <c r="G35" i="14" s="1"/>
  <c r="H35" i="14" s="1"/>
  <c r="E34" i="14"/>
  <c r="F34" i="14" s="1"/>
  <c r="G34" i="14" s="1"/>
  <c r="H34" i="14" s="1"/>
  <c r="E33" i="14"/>
  <c r="F33" i="14" s="1"/>
  <c r="G33" i="14" s="1"/>
  <c r="H33" i="14" s="1"/>
  <c r="E32" i="14"/>
  <c r="F32" i="14" s="1"/>
  <c r="G32" i="14" s="1"/>
  <c r="H32" i="14" s="1"/>
  <c r="H26" i="14"/>
  <c r="H25" i="14"/>
  <c r="H24" i="14"/>
  <c r="H23" i="14"/>
  <c r="H22" i="14"/>
  <c r="H18" i="14"/>
  <c r="H17" i="14"/>
  <c r="H12" i="14"/>
  <c r="H16" i="14"/>
  <c r="H15" i="14"/>
  <c r="H14" i="14"/>
  <c r="H13" i="14"/>
  <c r="F12" i="14"/>
  <c r="F26" i="14"/>
  <c r="F13" i="14"/>
  <c r="F14" i="14"/>
  <c r="F15" i="14"/>
  <c r="F16" i="14"/>
  <c r="E26" i="14"/>
  <c r="E25" i="14"/>
  <c r="F25" i="14" s="1"/>
  <c r="E24" i="14"/>
  <c r="F24" i="14" s="1"/>
  <c r="E23" i="14"/>
  <c r="F23" i="14" s="1"/>
  <c r="E22" i="14"/>
  <c r="F22" i="14" s="1"/>
  <c r="E23" i="10"/>
  <c r="E24" i="10"/>
  <c r="E25" i="10"/>
  <c r="E26" i="10"/>
  <c r="E22" i="10"/>
  <c r="E16" i="10"/>
  <c r="E15" i="10"/>
  <c r="E14" i="10"/>
  <c r="E13" i="10"/>
  <c r="E12" i="10"/>
  <c r="F16" i="11"/>
  <c r="F15" i="11"/>
  <c r="F14" i="11"/>
  <c r="G14" i="11" s="1"/>
  <c r="H14" i="11" s="1"/>
  <c r="F13" i="11"/>
  <c r="G13" i="11" s="1"/>
  <c r="H13" i="11" s="1"/>
  <c r="F12" i="11"/>
  <c r="E15" i="11"/>
  <c r="E16" i="11"/>
  <c r="G12" i="11"/>
  <c r="H12" i="11" s="1"/>
  <c r="E13" i="11"/>
  <c r="E14" i="11"/>
  <c r="E12" i="11"/>
  <c r="E16" i="14"/>
  <c r="E15" i="14"/>
  <c r="E14" i="14"/>
  <c r="E13" i="14"/>
  <c r="E12" i="14"/>
  <c r="G12" i="14" s="1"/>
  <c r="G8" i="14"/>
  <c r="C8" i="14"/>
  <c r="G7" i="14"/>
  <c r="C7" i="14"/>
  <c r="G6" i="14"/>
  <c r="C6" i="14"/>
  <c r="G5" i="14"/>
  <c r="G4" i="14"/>
  <c r="C4" i="14"/>
  <c r="G3" i="14"/>
  <c r="C3" i="14"/>
  <c r="G3" i="11"/>
  <c r="G4" i="11"/>
  <c r="G6" i="11"/>
  <c r="G7" i="11"/>
  <c r="G8" i="11"/>
  <c r="G59" i="13"/>
  <c r="C59" i="13"/>
  <c r="G58" i="13"/>
  <c r="C58" i="13"/>
  <c r="G57" i="13"/>
  <c r="C57" i="13"/>
  <c r="G56" i="13"/>
  <c r="C56" i="13"/>
  <c r="G55" i="13"/>
  <c r="C55" i="13"/>
  <c r="G54" i="13"/>
  <c r="C54" i="13"/>
  <c r="E77" i="13"/>
  <c r="F77" i="13" s="1"/>
  <c r="G77" i="13" s="1"/>
  <c r="H77" i="13" s="1"/>
  <c r="E76" i="13"/>
  <c r="F76" i="13" s="1"/>
  <c r="G76" i="13" s="1"/>
  <c r="H76" i="13" s="1"/>
  <c r="E75" i="13"/>
  <c r="F75" i="13" s="1"/>
  <c r="G75" i="13" s="1"/>
  <c r="H75" i="13" s="1"/>
  <c r="F74" i="13"/>
  <c r="G74" i="13" s="1"/>
  <c r="H74" i="13" s="1"/>
  <c r="E74" i="13"/>
  <c r="E73" i="13"/>
  <c r="F73" i="13" s="1"/>
  <c r="G73" i="13" s="1"/>
  <c r="H73" i="13" s="1"/>
  <c r="E67" i="13"/>
  <c r="F67" i="13" s="1"/>
  <c r="G67" i="13" s="1"/>
  <c r="H67" i="13" s="1"/>
  <c r="E66" i="13"/>
  <c r="F66" i="13" s="1"/>
  <c r="G66" i="13" s="1"/>
  <c r="H66" i="13" s="1"/>
  <c r="E65" i="13"/>
  <c r="F65" i="13" s="1"/>
  <c r="G65" i="13" s="1"/>
  <c r="H65" i="13" s="1"/>
  <c r="E64" i="13"/>
  <c r="F64" i="13" s="1"/>
  <c r="G64" i="13" s="1"/>
  <c r="H64" i="13" s="1"/>
  <c r="E63" i="13"/>
  <c r="F63" i="13" s="1"/>
  <c r="G63" i="13" s="1"/>
  <c r="H63" i="13" s="1"/>
  <c r="E17" i="13"/>
  <c r="F17" i="13" s="1"/>
  <c r="G17" i="13" s="1"/>
  <c r="H17" i="13" s="1"/>
  <c r="E16" i="13"/>
  <c r="F16" i="13" s="1"/>
  <c r="G16" i="13" s="1"/>
  <c r="H16" i="13" s="1"/>
  <c r="E15" i="13"/>
  <c r="F15" i="13" s="1"/>
  <c r="G15" i="13" s="1"/>
  <c r="H15" i="13" s="1"/>
  <c r="E14" i="13"/>
  <c r="F14" i="13" s="1"/>
  <c r="G14" i="13" s="1"/>
  <c r="H14" i="13" s="1"/>
  <c r="E13" i="13"/>
  <c r="F13" i="13" s="1"/>
  <c r="G13" i="13" s="1"/>
  <c r="H13" i="13" s="1"/>
  <c r="E27" i="13"/>
  <c r="F27" i="13" s="1"/>
  <c r="G27" i="13" s="1"/>
  <c r="H27" i="13" s="1"/>
  <c r="E26" i="13"/>
  <c r="F26" i="13" s="1"/>
  <c r="G26" i="13" s="1"/>
  <c r="H26" i="13" s="1"/>
  <c r="E25" i="13"/>
  <c r="F25" i="13" s="1"/>
  <c r="G25" i="13" s="1"/>
  <c r="H25" i="13" s="1"/>
  <c r="E24" i="13"/>
  <c r="F24" i="13" s="1"/>
  <c r="G24" i="13" s="1"/>
  <c r="H24" i="13" s="1"/>
  <c r="E23" i="13"/>
  <c r="F23" i="13" s="1"/>
  <c r="G23" i="13" s="1"/>
  <c r="H23" i="13" s="1"/>
  <c r="E37" i="13"/>
  <c r="F37" i="13" s="1"/>
  <c r="G37" i="13" s="1"/>
  <c r="H37" i="13" s="1"/>
  <c r="E36" i="13"/>
  <c r="F36" i="13" s="1"/>
  <c r="G36" i="13" s="1"/>
  <c r="H36" i="13" s="1"/>
  <c r="E35" i="13"/>
  <c r="F35" i="13" s="1"/>
  <c r="G35" i="13" s="1"/>
  <c r="H35" i="13" s="1"/>
  <c r="E34" i="13"/>
  <c r="F34" i="13" s="1"/>
  <c r="G34" i="13" s="1"/>
  <c r="H34" i="13" s="1"/>
  <c r="E33" i="13"/>
  <c r="F33" i="13" s="1"/>
  <c r="G33" i="13" s="1"/>
  <c r="H33" i="13" s="1"/>
  <c r="E47" i="13"/>
  <c r="F47" i="13" s="1"/>
  <c r="G47" i="13" s="1"/>
  <c r="H47" i="13" s="1"/>
  <c r="E46" i="13"/>
  <c r="F46" i="13" s="1"/>
  <c r="G46" i="13" s="1"/>
  <c r="H46" i="13" s="1"/>
  <c r="E45" i="13"/>
  <c r="F45" i="13" s="1"/>
  <c r="G45" i="13" s="1"/>
  <c r="H45" i="13" s="1"/>
  <c r="E44" i="13"/>
  <c r="F44" i="13" s="1"/>
  <c r="G44" i="13" s="1"/>
  <c r="H44" i="13" s="1"/>
  <c r="E43" i="13"/>
  <c r="F43" i="13" s="1"/>
  <c r="G43" i="13" s="1"/>
  <c r="H43" i="13" s="1"/>
  <c r="G8" i="13"/>
  <c r="C8" i="13"/>
  <c r="G7" i="13"/>
  <c r="C7" i="13"/>
  <c r="G6" i="13"/>
  <c r="C6" i="13"/>
  <c r="G5" i="13"/>
  <c r="C5" i="13"/>
  <c r="G4" i="13"/>
  <c r="C4" i="13"/>
  <c r="G3" i="13"/>
  <c r="C3" i="13"/>
  <c r="H47" i="14" l="1"/>
  <c r="H46" i="14"/>
  <c r="H38" i="14"/>
  <c r="H37" i="14"/>
  <c r="G13" i="14"/>
  <c r="G14" i="14"/>
  <c r="G22" i="14"/>
  <c r="G23" i="14"/>
  <c r="G24" i="14"/>
  <c r="G25" i="14"/>
  <c r="G26" i="14"/>
  <c r="G15" i="14"/>
  <c r="G16" i="14"/>
  <c r="G15" i="11"/>
  <c r="H15" i="11" s="1"/>
  <c r="G16" i="11"/>
  <c r="H16" i="11" s="1"/>
  <c r="H17" i="11" s="1"/>
  <c r="H69" i="13"/>
  <c r="H68" i="13"/>
  <c r="H78" i="13"/>
  <c r="H79" i="13"/>
  <c r="H39" i="13"/>
  <c r="H38" i="13"/>
  <c r="H49" i="13"/>
  <c r="H48" i="13"/>
  <c r="H19" i="13"/>
  <c r="H18" i="13"/>
  <c r="H28" i="13"/>
  <c r="H29" i="13"/>
  <c r="H27" i="14" l="1"/>
  <c r="H28" i="14"/>
  <c r="F26" i="7"/>
  <c r="G26" i="7" s="1"/>
  <c r="H26" i="7" s="1"/>
  <c r="E26" i="7"/>
  <c r="E25" i="7"/>
  <c r="F25" i="7" s="1"/>
  <c r="G25" i="7" s="1"/>
  <c r="H25" i="7" s="1"/>
  <c r="E24" i="7"/>
  <c r="F24" i="7" s="1"/>
  <c r="G24" i="7" s="1"/>
  <c r="H24" i="7" s="1"/>
  <c r="E23" i="7"/>
  <c r="F23" i="7" s="1"/>
  <c r="G23" i="7" s="1"/>
  <c r="H23" i="7" s="1"/>
  <c r="F22" i="7"/>
  <c r="G22" i="7" s="1"/>
  <c r="H22" i="7" s="1"/>
  <c r="E22" i="7"/>
  <c r="E16" i="7"/>
  <c r="F16" i="7" s="1"/>
  <c r="G16" i="7" s="1"/>
  <c r="H16" i="7" s="1"/>
  <c r="E15" i="7"/>
  <c r="F15" i="7" s="1"/>
  <c r="G15" i="7" s="1"/>
  <c r="H15" i="7" s="1"/>
  <c r="E14" i="7"/>
  <c r="F14" i="7" s="1"/>
  <c r="G14" i="7" s="1"/>
  <c r="H14" i="7" s="1"/>
  <c r="E13" i="7"/>
  <c r="F13" i="7" s="1"/>
  <c r="G13" i="7" s="1"/>
  <c r="H13" i="7" s="1"/>
  <c r="E12" i="7"/>
  <c r="F12" i="7" s="1"/>
  <c r="G12" i="7" s="1"/>
  <c r="H12" i="7" s="1"/>
  <c r="H18" i="11" l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16" i="10"/>
  <c r="G16" i="10" s="1"/>
  <c r="H16" i="10" s="1"/>
  <c r="F15" i="10"/>
  <c r="G15" i="10" s="1"/>
  <c r="H15" i="10" s="1"/>
  <c r="F14" i="10"/>
  <c r="G14" i="10" s="1"/>
  <c r="H14" i="10" s="1"/>
  <c r="F13" i="10"/>
  <c r="G13" i="10" s="1"/>
  <c r="H13" i="10" s="1"/>
  <c r="F12" i="10"/>
  <c r="G12" i="10" s="1"/>
  <c r="H12" i="10" s="1"/>
  <c r="G8" i="10"/>
  <c r="C8" i="10"/>
  <c r="G7" i="10"/>
  <c r="C7" i="10"/>
  <c r="G6" i="10"/>
  <c r="C6" i="10"/>
  <c r="G5" i="10"/>
  <c r="C5" i="10"/>
  <c r="G4" i="10"/>
  <c r="C4" i="10"/>
  <c r="G3" i="10"/>
  <c r="C3" i="10"/>
  <c r="H27" i="10" l="1"/>
  <c r="H28" i="10"/>
  <c r="H18" i="10"/>
  <c r="H17" i="10"/>
  <c r="E16" i="9" l="1"/>
  <c r="F16" i="9" s="1"/>
  <c r="G16" i="9" s="1"/>
  <c r="H16" i="9" s="1"/>
  <c r="E15" i="9"/>
  <c r="F15" i="9" s="1"/>
  <c r="G15" i="9" s="1"/>
  <c r="H15" i="9" s="1"/>
  <c r="E14" i="9"/>
  <c r="F14" i="9" s="1"/>
  <c r="G14" i="9" s="1"/>
  <c r="H14" i="9" s="1"/>
  <c r="E13" i="9"/>
  <c r="F13" i="9" s="1"/>
  <c r="G13" i="9" s="1"/>
  <c r="H13" i="9" s="1"/>
  <c r="E12" i="9"/>
  <c r="F12" i="9" s="1"/>
  <c r="G12" i="9" s="1"/>
  <c r="H12" i="9" s="1"/>
  <c r="G8" i="9" l="1"/>
  <c r="G7" i="9"/>
  <c r="G6" i="9"/>
  <c r="G4" i="9"/>
  <c r="G3" i="9"/>
  <c r="F13" i="3"/>
  <c r="F14" i="3"/>
  <c r="F15" i="3"/>
  <c r="F16" i="3"/>
  <c r="F12" i="3"/>
  <c r="H18" i="9" l="1"/>
  <c r="H17" i="9"/>
  <c r="G8" i="7" l="1"/>
  <c r="C8" i="7"/>
  <c r="G7" i="7"/>
  <c r="C7" i="7"/>
  <c r="G6" i="7"/>
  <c r="C6" i="7"/>
  <c r="G5" i="7"/>
  <c r="C5" i="7"/>
  <c r="G4" i="7"/>
  <c r="C4" i="7"/>
  <c r="G3" i="7"/>
  <c r="C3" i="7"/>
  <c r="H18" i="7" l="1"/>
  <c r="H17" i="7"/>
  <c r="H28" i="7"/>
  <c r="H27" i="7"/>
  <c r="H17" i="5"/>
  <c r="E16" i="5"/>
  <c r="F16" i="5" s="1"/>
  <c r="G16" i="5" s="1"/>
  <c r="H16" i="5" s="1"/>
  <c r="E15" i="5"/>
  <c r="F15" i="5" s="1"/>
  <c r="G15" i="5" s="1"/>
  <c r="H15" i="5" s="1"/>
  <c r="E14" i="5"/>
  <c r="F14" i="5" s="1"/>
  <c r="G14" i="5" s="1"/>
  <c r="H14" i="5" s="1"/>
  <c r="E13" i="5"/>
  <c r="F13" i="5" s="1"/>
  <c r="G13" i="5" s="1"/>
  <c r="H13" i="5" s="1"/>
  <c r="E12" i="5"/>
  <c r="F12" i="5" s="1"/>
  <c r="G12" i="5" s="1"/>
  <c r="H12" i="5" s="1"/>
  <c r="G8" i="5"/>
  <c r="C8" i="5"/>
  <c r="G7" i="5"/>
  <c r="C7" i="5"/>
  <c r="G6" i="5"/>
  <c r="C6" i="5"/>
  <c r="G5" i="5"/>
  <c r="C5" i="5"/>
  <c r="G4" i="5"/>
  <c r="C4" i="5"/>
  <c r="G3" i="5"/>
  <c r="C3" i="5"/>
  <c r="E46" i="2"/>
  <c r="G46" i="2" s="1"/>
  <c r="H46" i="2" s="1"/>
  <c r="E45" i="2"/>
  <c r="G45" i="2" s="1"/>
  <c r="H45" i="2" s="1"/>
  <c r="E44" i="2"/>
  <c r="G44" i="2" s="1"/>
  <c r="H44" i="2" s="1"/>
  <c r="E43" i="2"/>
  <c r="G43" i="2" s="1"/>
  <c r="H43" i="2" s="1"/>
  <c r="E42" i="2"/>
  <c r="G42" i="2" s="1"/>
  <c r="H42" i="2" s="1"/>
  <c r="H47" i="2" s="1"/>
  <c r="G38" i="2"/>
  <c r="C38" i="2"/>
  <c r="G37" i="2"/>
  <c r="C37" i="2"/>
  <c r="G36" i="2"/>
  <c r="C36" i="2"/>
  <c r="G35" i="2"/>
  <c r="C35" i="2"/>
  <c r="G34" i="2"/>
  <c r="C34" i="2"/>
  <c r="G33" i="2"/>
  <c r="C33" i="2"/>
  <c r="H18" i="5" l="1"/>
  <c r="H48" i="2"/>
  <c r="E16" i="3" l="1"/>
  <c r="G16" i="3" s="1"/>
  <c r="H16" i="3" s="1"/>
  <c r="E15" i="3"/>
  <c r="G15" i="3" s="1"/>
  <c r="H15" i="3" s="1"/>
  <c r="E14" i="3"/>
  <c r="G14" i="3" s="1"/>
  <c r="H14" i="3" s="1"/>
  <c r="E13" i="3"/>
  <c r="G13" i="3" s="1"/>
  <c r="H13" i="3" s="1"/>
  <c r="E12" i="3"/>
  <c r="G12" i="3" s="1"/>
  <c r="H12" i="3" s="1"/>
  <c r="H17" i="3" s="1"/>
  <c r="G8" i="3" l="1"/>
  <c r="C8" i="3"/>
  <c r="G7" i="3"/>
  <c r="C7" i="3"/>
  <c r="G6" i="3"/>
  <c r="C6" i="3"/>
  <c r="G5" i="3"/>
  <c r="C5" i="3"/>
  <c r="G4" i="3"/>
  <c r="C4" i="3"/>
  <c r="G3" i="3"/>
  <c r="C3" i="3"/>
  <c r="E26" i="2"/>
  <c r="G26" i="2" s="1"/>
  <c r="H26" i="2" s="1"/>
  <c r="E25" i="2"/>
  <c r="G25" i="2" s="1"/>
  <c r="H25" i="2" s="1"/>
  <c r="E24" i="2"/>
  <c r="G24" i="2" s="1"/>
  <c r="H24" i="2" s="1"/>
  <c r="E23" i="2"/>
  <c r="G23" i="2" s="1"/>
  <c r="H23" i="2" s="1"/>
  <c r="E22" i="2"/>
  <c r="E16" i="2"/>
  <c r="G16" i="2" s="1"/>
  <c r="H16" i="2" s="1"/>
  <c r="E15" i="2"/>
  <c r="G15" i="2" s="1"/>
  <c r="H15" i="2" s="1"/>
  <c r="G14" i="2"/>
  <c r="H14" i="2" s="1"/>
  <c r="E14" i="2"/>
  <c r="E13" i="2"/>
  <c r="G13" i="2" s="1"/>
  <c r="H13" i="2" s="1"/>
  <c r="E12" i="2"/>
  <c r="G12" i="2" s="1"/>
  <c r="H12" i="2" s="1"/>
  <c r="G8" i="2"/>
  <c r="C8" i="2"/>
  <c r="G7" i="2"/>
  <c r="C7" i="2"/>
  <c r="G6" i="2"/>
  <c r="C6" i="2"/>
  <c r="G5" i="2"/>
  <c r="C5" i="2"/>
  <c r="G4" i="2"/>
  <c r="C4" i="2"/>
  <c r="G3" i="2"/>
  <c r="C3" i="2"/>
  <c r="H18" i="3" l="1"/>
  <c r="H27" i="2"/>
  <c r="H28" i="2"/>
  <c r="H17" i="2"/>
  <c r="H18" i="2"/>
  <c r="E16" i="1" l="1"/>
  <c r="F16" i="1" s="1"/>
  <c r="G16" i="1" s="1"/>
  <c r="H16" i="1" s="1"/>
  <c r="E15" i="1"/>
  <c r="F15" i="1" s="1"/>
  <c r="G15" i="1" s="1"/>
  <c r="H15" i="1" s="1"/>
  <c r="E14" i="1"/>
  <c r="F14" i="1" s="1"/>
  <c r="G14" i="1" s="1"/>
  <c r="H14" i="1" s="1"/>
  <c r="E13" i="1"/>
  <c r="F13" i="1" s="1"/>
  <c r="G13" i="1" s="1"/>
  <c r="H13" i="1" s="1"/>
  <c r="E12" i="1"/>
  <c r="F12" i="1" s="1"/>
  <c r="G12" i="1" s="1"/>
  <c r="H12" i="1" s="1"/>
  <c r="G8" i="1"/>
  <c r="C8" i="1"/>
  <c r="G7" i="1"/>
  <c r="C7" i="1"/>
  <c r="G6" i="1"/>
  <c r="C6" i="1"/>
  <c r="G5" i="1"/>
  <c r="C5" i="1"/>
  <c r="G4" i="1"/>
  <c r="C4" i="1"/>
  <c r="G3" i="1"/>
  <c r="C3" i="1"/>
  <c r="H18" i="1" l="1"/>
  <c r="H17" i="1"/>
</calcChain>
</file>

<file path=xl/sharedStrings.xml><?xml version="1.0" encoding="utf-8"?>
<sst xmlns="http://schemas.openxmlformats.org/spreadsheetml/2006/main" count="520" uniqueCount="65">
  <si>
    <t>standards</t>
  </si>
  <si>
    <t>Molecules</t>
  </si>
  <si>
    <t>log</t>
  </si>
  <si>
    <t>Ct 1</t>
  </si>
  <si>
    <t>Ct 2</t>
  </si>
  <si>
    <t>Ct 3</t>
  </si>
  <si>
    <t>Ct</t>
  </si>
  <si>
    <t>dil 10^8 molecules</t>
  </si>
  <si>
    <t>dil 10^7 molecules</t>
  </si>
  <si>
    <t>dil 10^6 molecules</t>
  </si>
  <si>
    <t>dil 10^5 molecules</t>
  </si>
  <si>
    <t>dil 10^4 molecules</t>
  </si>
  <si>
    <t>dil 10^3 molecules</t>
  </si>
  <si>
    <t>Ct1</t>
  </si>
  <si>
    <t>Ct2</t>
  </si>
  <si>
    <t>Ct3</t>
  </si>
  <si>
    <t>Average</t>
  </si>
  <si>
    <t>Molecules (log)</t>
  </si>
  <si>
    <t>Number</t>
  </si>
  <si>
    <t>Counted from dilution</t>
  </si>
  <si>
    <t>Dilution</t>
  </si>
  <si>
    <t>25 000 x</t>
  </si>
  <si>
    <t>5 000 x</t>
  </si>
  <si>
    <t>125 000 x</t>
  </si>
  <si>
    <t>625 000 x</t>
  </si>
  <si>
    <t>1000 x</t>
  </si>
  <si>
    <t>Ube3a-BioID2</t>
  </si>
  <si>
    <t>SD (GC/µl)</t>
  </si>
  <si>
    <r>
      <t>Average (GC/</t>
    </r>
    <r>
      <rPr>
        <b/>
        <sz val="11"/>
        <color theme="1"/>
        <rFont val="Aptos Narrow"/>
        <family val="2"/>
      </rPr>
      <t>µ</t>
    </r>
    <r>
      <rPr>
        <b/>
        <sz val="11"/>
        <color theme="1"/>
        <rFont val="Calibri"/>
        <family val="2"/>
      </rPr>
      <t>l)</t>
    </r>
  </si>
  <si>
    <t>AAV Sox2-mStrawberry</t>
  </si>
  <si>
    <t>AAV EGFP transposon</t>
  </si>
  <si>
    <t>AAV Hypertransposase</t>
  </si>
  <si>
    <t>Ube3a-BioID2 plasmid standards</t>
  </si>
  <si>
    <t>Plasmid Sox2-mStrawberry standards</t>
  </si>
  <si>
    <t>CYP3A4-CES1 plasmid standards</t>
  </si>
  <si>
    <t>Lyve1 and Alox5AP plasmid standards</t>
  </si>
  <si>
    <t>Actn1 cKO plasmid standards</t>
  </si>
  <si>
    <t>EGFP transposon/Hypertransponase plasmid standards</t>
  </si>
  <si>
    <t>EGFP transposon/Hypertransponase plasmid standards (high dose treatment)</t>
  </si>
  <si>
    <t>AAV-EV Sox2-mStrawberry</t>
  </si>
  <si>
    <t>AAV-EV Sox2-mStrawberry UCF standards</t>
  </si>
  <si>
    <t>AAV-EV Sox2-mStrawberry UCF</t>
  </si>
  <si>
    <t>AAV-EV Lck loxP plasmid standards</t>
  </si>
  <si>
    <t>AAV-EV Lck loxP</t>
  </si>
  <si>
    <t>AAV-EV CYP3A4-CES1</t>
  </si>
  <si>
    <t>AAV-EV Lyve1NCre-NGFP</t>
  </si>
  <si>
    <t>AAV-EV Alox5ap-CCre-CGFP</t>
  </si>
  <si>
    <t>AAV-EV Actn1 cKO</t>
  </si>
  <si>
    <t>AAV-EV Nes-rtTA3-DTR-IRES-iRFP670/Dpp4-rtTA3-DTR-H1-mKate2/cKcnma1-tdTomato plasmid standards</t>
  </si>
  <si>
    <t>AAV-EV Nes-rtTA3-DTR-IRES-iRFP670</t>
  </si>
  <si>
    <t>AAV-EV Dpp4-rtTA3-DTR-H1-mKate2</t>
  </si>
  <si>
    <t>AAV-EV Batf3-iCre-eGFP standards</t>
  </si>
  <si>
    <t>AAV-EV Batf3-iCre-eGFP</t>
  </si>
  <si>
    <t>AAV-EV EGFP transposon</t>
  </si>
  <si>
    <t>AAV-EV Hypertransposase</t>
  </si>
  <si>
    <t>standards scAAV</t>
  </si>
  <si>
    <t>AAV-EV Umod standards</t>
  </si>
  <si>
    <t xml:space="preserve">Umod C127R HDR </t>
  </si>
  <si>
    <t>100 x</t>
  </si>
  <si>
    <t>500 x</t>
  </si>
  <si>
    <t>500 000 x</t>
  </si>
  <si>
    <t>10 000 x</t>
  </si>
  <si>
    <t>2 500 x</t>
  </si>
  <si>
    <t>Muc1-MUC1_wt</t>
  </si>
  <si>
    <t>Muc1-MUC1_fs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</si>
</sst>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1" fontId="0" fillId="0" borderId="4" xfId="0" applyNumberFormat="1" applyBorder="1"/>
    <xf numFmtId="2" fontId="0" fillId="0" borderId="4" xfId="0" applyNumberFormat="1" applyBorder="1"/>
    <xf numFmtId="0" fontId="0" fillId="0" borderId="5" xfId="0" applyBorder="1"/>
    <xf numFmtId="11" fontId="0" fillId="0" borderId="6" xfId="0" applyNumberFormat="1" applyBorder="1"/>
    <xf numFmtId="0" fontId="0" fillId="0" borderId="4" xfId="0" applyBorder="1"/>
    <xf numFmtId="0" fontId="1" fillId="0" borderId="4" xfId="1" applyBorder="1"/>
    <xf numFmtId="0" fontId="0" fillId="0" borderId="7" xfId="0" applyBorder="1"/>
    <xf numFmtId="11" fontId="0" fillId="0" borderId="8" xfId="0" applyNumberFormat="1" applyBorder="1"/>
    <xf numFmtId="11" fontId="0" fillId="0" borderId="9" xfId="0" applyNumberFormat="1" applyBorder="1"/>
    <xf numFmtId="0" fontId="0" fillId="0" borderId="10" xfId="0" applyBorder="1"/>
    <xf numFmtId="0" fontId="0" fillId="0" borderId="11" xfId="0" applyBorder="1"/>
    <xf numFmtId="11" fontId="0" fillId="0" borderId="12" xfId="0" applyNumberFormat="1" applyBorder="1"/>
    <xf numFmtId="11" fontId="0" fillId="0" borderId="13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2" fontId="1" fillId="0" borderId="4" xfId="1" applyNumberFormat="1" applyBorder="1"/>
    <xf numFmtId="0" fontId="0" fillId="0" borderId="4" xfId="0" applyBorder="1" applyAlignment="1">
      <alignment horizontal="right"/>
    </xf>
    <xf numFmtId="0" fontId="2" fillId="0" borderId="0" xfId="0" applyFont="1"/>
    <xf numFmtId="11" fontId="0" fillId="2" borderId="4" xfId="0" applyNumberFormat="1" applyFill="1" applyBorder="1"/>
    <xf numFmtId="0" fontId="0" fillId="0" borderId="0" xfId="0" applyAlignment="1">
      <alignment horizontal="right"/>
    </xf>
    <xf numFmtId="2" fontId="0" fillId="0" borderId="17" xfId="0" applyNumberFormat="1" applyBorder="1"/>
    <xf numFmtId="0" fontId="2" fillId="2" borderId="17" xfId="0" applyFont="1" applyFill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2" fontId="0" fillId="0" borderId="23" xfId="0" applyNumberFormat="1" applyBorder="1"/>
    <xf numFmtId="0" fontId="0" fillId="0" borderId="8" xfId="0" applyBorder="1"/>
    <xf numFmtId="2" fontId="0" fillId="0" borderId="24" xfId="0" applyNumberFormat="1" applyBorder="1"/>
    <xf numFmtId="0" fontId="0" fillId="0" borderId="12" xfId="0" applyBorder="1"/>
    <xf numFmtId="2" fontId="0" fillId="0" borderId="7" xfId="0" applyNumberFormat="1" applyBorder="1"/>
    <xf numFmtId="2" fontId="0" fillId="0" borderId="10" xfId="0" applyNumberFormat="1" applyBorder="1"/>
    <xf numFmtId="0" fontId="5" fillId="0" borderId="7" xfId="0" applyFont="1" applyBorder="1"/>
    <xf numFmtId="0" fontId="5" fillId="0" borderId="0" xfId="0" applyFont="1"/>
    <xf numFmtId="0" fontId="5" fillId="0" borderId="8" xfId="0" applyFont="1" applyBorder="1"/>
    <xf numFmtId="11" fontId="5" fillId="0" borderId="8" xfId="0" applyNumberFormat="1" applyFont="1" applyBorder="1"/>
    <xf numFmtId="11" fontId="5" fillId="0" borderId="9" xfId="0" applyNumberFormat="1" applyFont="1" applyBorder="1"/>
    <xf numFmtId="0" fontId="2" fillId="0" borderId="14" xfId="0" applyFont="1" applyBorder="1"/>
    <xf numFmtId="164" fontId="5" fillId="0" borderId="4" xfId="2" applyNumberFormat="1" applyBorder="1"/>
    <xf numFmtId="11" fontId="5" fillId="0" borderId="4" xfId="2" applyNumberFormat="1" applyBorder="1"/>
    <xf numFmtId="11" fontId="5" fillId="0" borderId="0" xfId="2" applyNumberFormat="1"/>
    <xf numFmtId="0" fontId="5" fillId="0" borderId="0" xfId="2"/>
    <xf numFmtId="0" fontId="2" fillId="0" borderId="0" xfId="0" applyFont="1" applyAlignment="1">
      <alignment horizontal="right"/>
    </xf>
    <xf numFmtId="11" fontId="0" fillId="0" borderId="0" xfId="0" applyNumberFormat="1"/>
    <xf numFmtId="11" fontId="5" fillId="0" borderId="4" xfId="5" applyNumberFormat="1" applyBorder="1"/>
    <xf numFmtId="164" fontId="5" fillId="0" borderId="4" xfId="5" applyNumberFormat="1" applyBorder="1"/>
    <xf numFmtId="2" fontId="5" fillId="0" borderId="17" xfId="2" applyNumberFormat="1" applyBorder="1"/>
    <xf numFmtId="2" fontId="5" fillId="0" borderId="24" xfId="2" applyNumberFormat="1" applyBorder="1"/>
    <xf numFmtId="0" fontId="0" fillId="0" borderId="26" xfId="0" applyBorder="1"/>
    <xf numFmtId="0" fontId="5" fillId="0" borderId="4" xfId="2" applyBorder="1"/>
    <xf numFmtId="0" fontId="5" fillId="0" borderId="4" xfId="3" applyBorder="1"/>
    <xf numFmtId="0" fontId="0" fillId="0" borderId="26" xfId="0" applyBorder="1" applyAlignment="1">
      <alignment horizontal="right"/>
    </xf>
    <xf numFmtId="0" fontId="0" fillId="0" borderId="17" xfId="0" applyBorder="1"/>
    <xf numFmtId="0" fontId="0" fillId="0" borderId="25" xfId="0" applyBorder="1"/>
    <xf numFmtId="0" fontId="0" fillId="0" borderId="27" xfId="0" applyBorder="1"/>
    <xf numFmtId="0" fontId="2" fillId="2" borderId="31" xfId="0" applyFont="1" applyFill="1" applyBorder="1" applyAlignment="1">
      <alignment horizontal="right"/>
    </xf>
    <xf numFmtId="11" fontId="0" fillId="2" borderId="26" xfId="0" applyNumberFormat="1" applyFill="1" applyBorder="1"/>
    <xf numFmtId="11" fontId="0" fillId="0" borderId="32" xfId="0" applyNumberFormat="1" applyBorder="1"/>
    <xf numFmtId="0" fontId="0" fillId="0" borderId="30" xfId="0" applyBorder="1"/>
    <xf numFmtId="11" fontId="0" fillId="0" borderId="29" xfId="0" applyNumberFormat="1" applyBorder="1"/>
    <xf numFmtId="11" fontId="0" fillId="0" borderId="28" xfId="0" applyNumberFormat="1" applyBorder="1"/>
    <xf numFmtId="164" fontId="5" fillId="0" borderId="0" xfId="5" applyNumberFormat="1"/>
    <xf numFmtId="11" fontId="5" fillId="0" borderId="0" xfId="5" applyNumberFormat="1"/>
    <xf numFmtId="2" fontId="0" fillId="0" borderId="0" xfId="0" applyNumberFormat="1"/>
  </cellXfs>
  <cellStyles count="7">
    <cellStyle name="Normal" xfId="0" builtinId="0"/>
    <cellStyle name="Normal 2" xfId="1" xr:uid="{62B84CD2-6AA8-4837-81EE-80C56BBE2F50}"/>
    <cellStyle name="Normal 2 2" xfId="4" xr:uid="{8982F68B-F20F-4B42-9A19-E97ADF236A87}"/>
    <cellStyle name="Normal 2 3" xfId="3" xr:uid="{ED853237-9960-4E50-9628-E8B2A2EF88AB}"/>
    <cellStyle name="Normal 3" xfId="2" xr:uid="{4C05F17E-425A-49F5-8C41-32C0B8012AE5}"/>
    <cellStyle name="Normal 3 2" xfId="5" xr:uid="{659E76C7-BD1B-4A22-940D-B9686F5327F1}"/>
    <cellStyle name="Normal 3 3" xfId="6" xr:uid="{74BBAF79-929F-4E99-AD5E-BFB0B9D85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'Ube3a-BioID2'!$C$3:$C$8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'Ube3a-BioID2'!$G$3:$G$8</c:f>
              <c:numCache>
                <c:formatCode>0.00</c:formatCode>
                <c:ptCount val="6"/>
                <c:pt idx="0">
                  <c:v>11.700000000000001</c:v>
                </c:pt>
                <c:pt idx="1">
                  <c:v>13.753333333333332</c:v>
                </c:pt>
                <c:pt idx="2">
                  <c:v>18.13</c:v>
                </c:pt>
                <c:pt idx="3">
                  <c:v>20.936666666666667</c:v>
                </c:pt>
                <c:pt idx="4">
                  <c:v>23.75</c:v>
                </c:pt>
                <c:pt idx="5">
                  <c:v>26.743333333333329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6B-46A9-8EB9-3C51F1F38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'Sox2-mStr'!$C$3:$C$8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'Sox2-mStr'!$G$3:$G$8</c:f>
              <c:numCache>
                <c:formatCode>0.00</c:formatCode>
                <c:ptCount val="6"/>
                <c:pt idx="0">
                  <c:v>16.683333333333334</c:v>
                </c:pt>
                <c:pt idx="1">
                  <c:v>20.003333333333334</c:v>
                </c:pt>
                <c:pt idx="2">
                  <c:v>22</c:v>
                </c:pt>
                <c:pt idx="3">
                  <c:v>24.786666666666665</c:v>
                </c:pt>
                <c:pt idx="4">
                  <c:v>28.426666666666666</c:v>
                </c:pt>
                <c:pt idx="5">
                  <c:v>30.610000000000003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76-4F8A-93FE-AE6D324D8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'Sox2-mStr'!$C$33:$C$38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'Sox2-mStr'!$G$33:$G$38</c:f>
              <c:numCache>
                <c:formatCode>0.00</c:formatCode>
                <c:ptCount val="6"/>
                <c:pt idx="0">
                  <c:v>13.969999999999999</c:v>
                </c:pt>
                <c:pt idx="1">
                  <c:v>16.376666666666665</c:v>
                </c:pt>
                <c:pt idx="2">
                  <c:v>19.993333333333336</c:v>
                </c:pt>
                <c:pt idx="3">
                  <c:v>22.823333333333334</c:v>
                </c:pt>
                <c:pt idx="4">
                  <c:v>26.28</c:v>
                </c:pt>
                <c:pt idx="5">
                  <c:v>29.853333333333335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14-417D-9993-F78D9A437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'Lck loxP'!$C$3:$C$8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'Lck loxP'!$G$3:$G$8</c:f>
              <c:numCache>
                <c:formatCode>0.00</c:formatCode>
                <c:ptCount val="6"/>
                <c:pt idx="0">
                  <c:v>13.793333333333331</c:v>
                </c:pt>
                <c:pt idx="1">
                  <c:v>16.686666666666667</c:v>
                </c:pt>
                <c:pt idx="2">
                  <c:v>18.62</c:v>
                </c:pt>
                <c:pt idx="3">
                  <c:v>21.796666666666667</c:v>
                </c:pt>
                <c:pt idx="4">
                  <c:v>25.256666666666664</c:v>
                </c:pt>
                <c:pt idx="5">
                  <c:v>28.503333333333334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64-4261-B43F-E37445BCF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'CYP3A4-CES1'!$C$3:$C$8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'CYP3A4-CES1'!$G$3:$G$8</c:f>
              <c:numCache>
                <c:formatCode>0.00</c:formatCode>
                <c:ptCount val="6"/>
                <c:pt idx="0">
                  <c:v>14.343333333333334</c:v>
                </c:pt>
                <c:pt idx="1">
                  <c:v>17.95</c:v>
                </c:pt>
                <c:pt idx="2">
                  <c:v>21.143333333333334</c:v>
                </c:pt>
                <c:pt idx="3">
                  <c:v>23.656666666666666</c:v>
                </c:pt>
                <c:pt idx="4">
                  <c:v>27.006666666666671</c:v>
                </c:pt>
                <c:pt idx="5">
                  <c:v>30.723333333333333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BF-4B35-9FFB-D791F0057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Lyve1_Alox5ap!$C$3:$C$8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Lyve1_Alox5ap!$G$3:$G$8</c:f>
              <c:numCache>
                <c:formatCode>0.00</c:formatCode>
                <c:ptCount val="6"/>
                <c:pt idx="0">
                  <c:v>14.343333333333334</c:v>
                </c:pt>
                <c:pt idx="1">
                  <c:v>17.95</c:v>
                </c:pt>
                <c:pt idx="2">
                  <c:v>21.143333333333334</c:v>
                </c:pt>
                <c:pt idx="3">
                  <c:v>23.656666666666666</c:v>
                </c:pt>
                <c:pt idx="4">
                  <c:v>27.006666666666671</c:v>
                </c:pt>
                <c:pt idx="5">
                  <c:v>30.723333333333333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5F-4BD9-9A8E-6B40C2C5C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'Actn1 cKO'!$C$3:$C$8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'Actn1 cKO'!$G$3:$G$8</c:f>
              <c:numCache>
                <c:formatCode>0.00</c:formatCode>
                <c:ptCount val="6"/>
                <c:pt idx="0">
                  <c:v>13.306666666666667</c:v>
                </c:pt>
                <c:pt idx="1">
                  <c:v>16.166666666666668</c:v>
                </c:pt>
                <c:pt idx="3">
                  <c:v>21.633333333333336</c:v>
                </c:pt>
                <c:pt idx="4">
                  <c:v>24.873333333333335</c:v>
                </c:pt>
                <c:pt idx="5">
                  <c:v>28.276666666666671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9D-42DB-94AB-2A20D1F59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Nes_Dpp4!$C$3:$C$8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Nes_Dpp4!$G$3:$G$8</c:f>
              <c:numCache>
                <c:formatCode>0.00</c:formatCode>
                <c:ptCount val="6"/>
                <c:pt idx="0">
                  <c:v>12.716666666666667</c:v>
                </c:pt>
                <c:pt idx="1">
                  <c:v>15.456666666666665</c:v>
                </c:pt>
                <c:pt idx="2">
                  <c:v>17.686666666666667</c:v>
                </c:pt>
                <c:pt idx="3">
                  <c:v>20.573333333333334</c:v>
                </c:pt>
                <c:pt idx="4">
                  <c:v>24.143333333333334</c:v>
                </c:pt>
                <c:pt idx="5">
                  <c:v>27.236666666666665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41-4DE3-B897-F305FF255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'Batf3-iCre-eGFP'!$C$3:$C$8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'Batf3-iCre-eGFP'!$G$3:$G$8</c:f>
              <c:numCache>
                <c:formatCode>0.00</c:formatCode>
                <c:ptCount val="6"/>
                <c:pt idx="0">
                  <c:v>11.803333333333333</c:v>
                </c:pt>
                <c:pt idx="1">
                  <c:v>14.826666666666668</c:v>
                </c:pt>
                <c:pt idx="3">
                  <c:v>19.693333333333332</c:v>
                </c:pt>
                <c:pt idx="4">
                  <c:v>23.236666666666668</c:v>
                </c:pt>
                <c:pt idx="5">
                  <c:v>26.443333333333332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BA-44D8-B59A-6BC6140AE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'[1]240723 HDR vectors'!$H$2</c:f>
              <c:strCache>
                <c:ptCount val="1"/>
                <c:pt idx="0">
                  <c:v>Ct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4812695849839588E-2"/>
                  <c:y val="-0.34234827377347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'Umod C127R_YRdel_Muc1-MUC1'!$C$3:$C$8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'[1]240723 HDR vectors'!$H$3:$H$8</c:f>
              <c:numCache>
                <c:formatCode>General</c:formatCode>
                <c:ptCount val="6"/>
                <c:pt idx="0">
                  <c:v>13.506666666666668</c:v>
                </c:pt>
                <c:pt idx="1">
                  <c:v>15.793333333333335</c:v>
                </c:pt>
                <c:pt idx="2">
                  <c:v>19.593333333333334</c:v>
                </c:pt>
                <c:pt idx="3">
                  <c:v>22.413333333333338</c:v>
                </c:pt>
                <c:pt idx="4">
                  <c:v>25.893333333333334</c:v>
                </c:pt>
                <c:pt idx="5">
                  <c:v>29.233333333333334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24-4949-B894-38BA5D524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'PB vectors'!$C$3:$C$8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'PB vectors'!$G$3:$G$8</c:f>
              <c:numCache>
                <c:formatCode>0.00</c:formatCode>
                <c:ptCount val="6"/>
                <c:pt idx="0">
                  <c:v>11.803333333333333</c:v>
                </c:pt>
                <c:pt idx="1">
                  <c:v>14.826666666666668</c:v>
                </c:pt>
                <c:pt idx="2">
                  <c:v>17.203333333333333</c:v>
                </c:pt>
                <c:pt idx="3">
                  <c:v>19.693333333333332</c:v>
                </c:pt>
                <c:pt idx="4">
                  <c:v>23.236666666666668</c:v>
                </c:pt>
                <c:pt idx="5">
                  <c:v>26.443333333333332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B-4CE4-92AB-4FA4A1306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'Lck loxP'!$C$3:$C$8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'Lck loxP'!$G$3:$G$8</c:f>
              <c:numCache>
                <c:formatCode>0.00</c:formatCode>
                <c:ptCount val="6"/>
                <c:pt idx="0">
                  <c:v>13.793333333333331</c:v>
                </c:pt>
                <c:pt idx="1">
                  <c:v>16.686666666666667</c:v>
                </c:pt>
                <c:pt idx="2">
                  <c:v>18.62</c:v>
                </c:pt>
                <c:pt idx="3">
                  <c:v>21.796666666666667</c:v>
                </c:pt>
                <c:pt idx="4">
                  <c:v>25.256666666666664</c:v>
                </c:pt>
                <c:pt idx="5">
                  <c:v>28.503333333333334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65-4588-B392-FD1DEB0EA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17</xdr:col>
      <xdr:colOff>0</xdr:colOff>
      <xdr:row>17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B011ED-0951-4BC3-89B1-7A430A63C1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C95FB5-8558-449C-8162-89BE6D9A1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110067</xdr:colOff>
      <xdr:row>35</xdr:row>
      <xdr:rowOff>93133</xdr:rowOff>
    </xdr:from>
    <xdr:to>
      <xdr:col>18</xdr:col>
      <xdr:colOff>353907</xdr:colOff>
      <xdr:row>51</xdr:row>
      <xdr:rowOff>120135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98AD23-7164-45BB-B805-149884F77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20</xdr:col>
      <xdr:colOff>427568</xdr:colOff>
      <xdr:row>1</xdr:row>
      <xdr:rowOff>2081</xdr:rowOff>
    </xdr:from>
    <xdr:to>
      <xdr:col>38</xdr:col>
      <xdr:colOff>342082</xdr:colOff>
      <xdr:row>23</xdr:row>
      <xdr:rowOff>31865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02715C-4BA1-90E7-C9D2-452CA1545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46301" y="188348"/>
          <a:ext cx="11420714" cy="40556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A2EE8-6F2B-4713-BD3D-39F2BDBB7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17</xdr:col>
      <xdr:colOff>0</xdr:colOff>
      <xdr:row>17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2FFCAB-7D20-41BE-BE4B-7FE9802B7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EC7BCE-367A-4743-BE42-D5ADD4DB0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91D617-CD13-4DCE-9932-B17935B28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BC81EA-A822-405B-98E5-EF1D91133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F648EF-A621-42EC-9E58-273E15C82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</xdr:colOff>
      <xdr:row>1</xdr:row>
      <xdr:rowOff>0</xdr:rowOff>
    </xdr:from>
    <xdr:to>
      <xdr:col>18</xdr:col>
      <xdr:colOff>243840</xdr:colOff>
      <xdr:row>15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3DB2F3-D8E7-4DCD-91AE-DB44FAABE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632461</xdr:colOff>
      <xdr:row>1</xdr:row>
      <xdr:rowOff>15240</xdr:rowOff>
    </xdr:from>
    <xdr:to>
      <xdr:col>19</xdr:col>
      <xdr:colOff>237068</xdr:colOff>
      <xdr:row>17</xdr:row>
      <xdr:rowOff>38009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383D9D-6738-40E4-8B09-113671407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52</xdr:row>
      <xdr:rowOff>0</xdr:rowOff>
    </xdr:from>
    <xdr:to>
      <xdr:col>19</xdr:col>
      <xdr:colOff>243841</xdr:colOff>
      <xdr:row>68</xdr:row>
      <xdr:rowOff>18535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B6EDD0-521D-402B-B6BD-F4D32DC2A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0</xdr:colOff>
      <xdr:row>21</xdr:row>
      <xdr:rowOff>0</xdr:rowOff>
    </xdr:from>
    <xdr:to>
      <xdr:col>27</xdr:col>
      <xdr:colOff>558830</xdr:colOff>
      <xdr:row>46</xdr:row>
      <xdr:rowOff>106915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AE790C57-2260-68DA-063B-B8B545D93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87167" y="3831167"/>
          <a:ext cx="12065030" cy="4657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NTA%202026/Muc1,%20Umod,%20FLAG%20vector%20quantification.xlsx" TargetMode="External"/><Relationship Id="rId2" Type="http://schemas.openxmlformats.org/officeDocument/2006/relationships/externalLinkPath" Target="https://unioulu-my.sharepoint.com/personal/pnickl25_univ_yo_oulu_fi/Documents/Documents/EV-AAV%20paper/NTA%202026/Muc1,%20Umod,%20FLAG%20vector%20quantification.xlsx" TargetMode="External"/><Relationship Id="rId1" Type="http://schemas.openxmlformats.org/officeDocument/2006/relationships/externalLinkPath" Target="/personal/pnickl25_univ_yo_oulu_fi/Documents/Documents/EV-AAV%20paper/NTA%202026/Muc1,%20Umod,%20FLAG%20vector%20quant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Dilutions"/>
      <sheetName val="plan 240722"/>
      <sheetName val="240723 HDR vectors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Ct</v>
          </cell>
        </row>
        <row r="3">
          <cell r="H3">
            <v>13.506666666666668</v>
          </cell>
        </row>
        <row r="4">
          <cell r="H4">
            <v>15.793333333333335</v>
          </cell>
        </row>
        <row r="5">
          <cell r="H5">
            <v>19.593333333333334</v>
          </cell>
        </row>
        <row r="6">
          <cell r="H6">
            <v>22.413333333333338</v>
          </cell>
        </row>
        <row r="7">
          <cell r="H7">
            <v>25.893333333333334</v>
          </cell>
        </row>
        <row r="8">
          <cell r="H8">
            <v>29.233333333333334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zoomScale="90" zoomScaleNormal="90" workbookViewId="0">
      <selection activeCell="A12" sqref="A12:H16"/>
    </sheetView>
  </sheetViews>
  <sheetFormatPr defaultRowHeight="14.4" x14ac:dyDescent="0.55000000000000004"/>
  <cols>
    <col min="1" max="1" width="15.3125" bestFit="1" customWidth="1"/>
    <col min="2" max="2" width="8.734375" customWidth="1"/>
    <col min="3" max="4" width="7.15625" bestFit="1" customWidth="1"/>
    <col min="5" max="5" width="7.1015625" bestFit="1" customWidth="1"/>
    <col min="6" max="6" width="12.83984375" bestFit="1" customWidth="1"/>
    <col min="7" max="7" width="13.7890625" bestFit="1" customWidth="1"/>
    <col min="8" max="8" width="18.15625" bestFit="1" customWidth="1"/>
    <col min="10" max="10" width="21.89453125" bestFit="1" customWidth="1"/>
    <col min="11" max="11" width="8.734375" bestFit="1" customWidth="1"/>
    <col min="12" max="12" width="5.15625" bestFit="1" customWidth="1"/>
    <col min="13" max="14" width="5.68359375" bestFit="1" customWidth="1"/>
    <col min="15" max="15" width="12.734375" bestFit="1" customWidth="1"/>
    <col min="16" max="16" width="13.7890625" bestFit="1" customWidth="1"/>
    <col min="17" max="17" width="18.15625" bestFit="1" customWidth="1"/>
  </cols>
  <sheetData>
    <row r="1" spans="1:9" x14ac:dyDescent="0.55000000000000004">
      <c r="A1" s="43" t="s">
        <v>32</v>
      </c>
    </row>
    <row r="2" spans="1:9" x14ac:dyDescent="0.55000000000000004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x14ac:dyDescent="0.55000000000000004">
      <c r="A3" s="8" t="s">
        <v>7</v>
      </c>
      <c r="B3" s="4">
        <v>200000000</v>
      </c>
      <c r="C3" s="5">
        <f t="shared" ref="C3:C8" si="0">LOG10(B3)</f>
        <v>8.3010299956639813</v>
      </c>
      <c r="D3" s="9">
        <v>11.75</v>
      </c>
      <c r="E3" s="9">
        <v>11.77</v>
      </c>
      <c r="F3" s="9">
        <v>11.58</v>
      </c>
      <c r="G3" s="5">
        <f t="shared" ref="G3:G8" si="1">AVERAGE(D3:F3)</f>
        <v>11.700000000000001</v>
      </c>
    </row>
    <row r="4" spans="1:9" x14ac:dyDescent="0.55000000000000004">
      <c r="A4" s="8" t="s">
        <v>8</v>
      </c>
      <c r="B4" s="4">
        <v>20000000</v>
      </c>
      <c r="C4" s="5">
        <f t="shared" si="0"/>
        <v>7.3010299956639813</v>
      </c>
      <c r="D4" s="9">
        <v>13.66</v>
      </c>
      <c r="E4" s="9">
        <v>13.92</v>
      </c>
      <c r="F4" s="9">
        <v>13.68</v>
      </c>
      <c r="G4" s="5">
        <f t="shared" si="1"/>
        <v>13.753333333333332</v>
      </c>
    </row>
    <row r="5" spans="1:9" x14ac:dyDescent="0.55000000000000004">
      <c r="A5" s="8" t="s">
        <v>9</v>
      </c>
      <c r="B5" s="4">
        <v>2000000</v>
      </c>
      <c r="C5" s="5">
        <f t="shared" si="0"/>
        <v>6.3010299956639813</v>
      </c>
      <c r="D5" s="9">
        <v>17.91</v>
      </c>
      <c r="E5" s="9">
        <v>18.32</v>
      </c>
      <c r="F5" s="9">
        <v>18.16</v>
      </c>
      <c r="G5" s="5">
        <f t="shared" si="1"/>
        <v>18.13</v>
      </c>
    </row>
    <row r="6" spans="1:9" x14ac:dyDescent="0.55000000000000004">
      <c r="A6" s="8" t="s">
        <v>10</v>
      </c>
      <c r="B6" s="4">
        <v>200000</v>
      </c>
      <c r="C6" s="5">
        <f t="shared" si="0"/>
        <v>5.3010299956639813</v>
      </c>
      <c r="D6" s="9">
        <v>21.35</v>
      </c>
      <c r="E6" s="9">
        <v>21.02</v>
      </c>
      <c r="F6" s="9">
        <v>20.440000000000001</v>
      </c>
      <c r="G6" s="5">
        <f t="shared" si="1"/>
        <v>20.936666666666667</v>
      </c>
    </row>
    <row r="7" spans="1:9" x14ac:dyDescent="0.55000000000000004">
      <c r="A7" s="8" t="s">
        <v>11</v>
      </c>
      <c r="B7" s="4">
        <v>20000</v>
      </c>
      <c r="C7" s="5">
        <f t="shared" si="0"/>
        <v>4.3010299956639813</v>
      </c>
      <c r="D7" s="9">
        <v>23.61</v>
      </c>
      <c r="E7" s="9">
        <v>23.76</v>
      </c>
      <c r="F7" s="9">
        <v>23.88</v>
      </c>
      <c r="G7" s="5">
        <f t="shared" si="1"/>
        <v>23.75</v>
      </c>
    </row>
    <row r="8" spans="1:9" x14ac:dyDescent="0.55000000000000004">
      <c r="A8" s="8" t="s">
        <v>12</v>
      </c>
      <c r="B8" s="4">
        <v>2000</v>
      </c>
      <c r="C8" s="5">
        <f t="shared" si="0"/>
        <v>3.3010299956639813</v>
      </c>
      <c r="D8" s="9">
        <v>26.58</v>
      </c>
      <c r="E8" s="9">
        <v>26.83</v>
      </c>
      <c r="F8" s="9">
        <v>26.82</v>
      </c>
      <c r="G8" s="5">
        <f t="shared" si="1"/>
        <v>26.743333333333329</v>
      </c>
    </row>
    <row r="10" spans="1:9" ht="14.7" thickBot="1" x14ac:dyDescent="0.6">
      <c r="A10" s="22" t="s">
        <v>26</v>
      </c>
    </row>
    <row r="11" spans="1:9" x14ac:dyDescent="0.55000000000000004">
      <c r="A11" s="18" t="s">
        <v>20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8" t="s">
        <v>18</v>
      </c>
      <c r="H11" s="18" t="s">
        <v>19</v>
      </c>
    </row>
    <row r="12" spans="1:9" x14ac:dyDescent="0.55000000000000004">
      <c r="A12" s="21" t="s">
        <v>24</v>
      </c>
      <c r="B12" s="20">
        <v>25.18</v>
      </c>
      <c r="C12" s="20">
        <v>25.44</v>
      </c>
      <c r="D12" s="20">
        <v>25.04</v>
      </c>
      <c r="E12" s="5">
        <f>AVERAGE(B12:D12)</f>
        <v>25.22</v>
      </c>
      <c r="F12" s="5">
        <f>(E12-37.071)/(-3.0861)</f>
        <v>3.8401218366222736</v>
      </c>
      <c r="G12" s="25">
        <f>10^F12</f>
        <v>6920.2508384616212</v>
      </c>
      <c r="H12" s="4">
        <f>625000*G12</f>
        <v>4325156774.0385132</v>
      </c>
      <c r="I12" s="24"/>
    </row>
    <row r="13" spans="1:9" x14ac:dyDescent="0.55000000000000004">
      <c r="A13" s="21" t="s">
        <v>23</v>
      </c>
      <c r="B13" s="20">
        <v>22.99</v>
      </c>
      <c r="C13" s="20">
        <v>22.82</v>
      </c>
      <c r="D13" s="20">
        <v>22.99</v>
      </c>
      <c r="E13" s="5">
        <f>AVERAGE(B13:D13)</f>
        <v>22.933333333333334</v>
      </c>
      <c r="F13" s="5">
        <f>(E13-37.071)/(-3.0861)</f>
        <v>4.5810785997429324</v>
      </c>
      <c r="G13" s="25">
        <f>10^F13</f>
        <v>38113.479591711119</v>
      </c>
      <c r="H13" s="4">
        <f>125000*G13</f>
        <v>4764184948.9638901</v>
      </c>
      <c r="I13" s="24"/>
    </row>
    <row r="14" spans="1:9" x14ac:dyDescent="0.55000000000000004">
      <c r="A14" s="21" t="s">
        <v>21</v>
      </c>
      <c r="B14" s="20">
        <v>20.78</v>
      </c>
      <c r="C14" s="20">
        <v>20.67</v>
      </c>
      <c r="D14" s="20">
        <v>20.87</v>
      </c>
      <c r="E14" s="5">
        <f>AVERAGE(B14:D14)</f>
        <v>20.773333333333337</v>
      </c>
      <c r="F14" s="5">
        <f>(E14-37.071)/(-3.0861)</f>
        <v>5.2809911106790643</v>
      </c>
      <c r="G14" s="25">
        <f>10^F14</f>
        <v>190981.41672917359</v>
      </c>
      <c r="H14" s="4">
        <f>25000*G14</f>
        <v>4774535418.2293396</v>
      </c>
      <c r="I14" s="24"/>
    </row>
    <row r="15" spans="1:9" x14ac:dyDescent="0.55000000000000004">
      <c r="A15" s="21" t="s">
        <v>22</v>
      </c>
      <c r="B15" s="20">
        <v>18.489999999999998</v>
      </c>
      <c r="C15" s="20">
        <v>18.510000000000002</v>
      </c>
      <c r="D15" s="20">
        <v>18.190000000000001</v>
      </c>
      <c r="E15" s="5">
        <f>AVERAGE(B15:D15)</f>
        <v>18.396666666666665</v>
      </c>
      <c r="F15" s="5">
        <f>(E15-37.071)/(-3.0861)</f>
        <v>6.0511108950887307</v>
      </c>
      <c r="G15" s="25">
        <f>10^F15</f>
        <v>1124892.173315282</v>
      </c>
      <c r="H15" s="4">
        <f>5000*G15</f>
        <v>5624460866.5764103</v>
      </c>
      <c r="I15" s="24"/>
    </row>
    <row r="16" spans="1:9" x14ac:dyDescent="0.55000000000000004">
      <c r="A16" s="21" t="s">
        <v>25</v>
      </c>
      <c r="B16" s="20">
        <v>16.079999999999998</v>
      </c>
      <c r="C16" s="20">
        <v>16.12</v>
      </c>
      <c r="D16" s="20">
        <v>16.47</v>
      </c>
      <c r="E16" s="5">
        <f>AVERAGE(B16:D16)</f>
        <v>16.223333333333333</v>
      </c>
      <c r="F16" s="5">
        <f>(E16-37.071)/(-3.0861)</f>
        <v>6.7553438536232351</v>
      </c>
      <c r="G16" s="25">
        <f>10^F16</f>
        <v>5693034.9976462834</v>
      </c>
      <c r="H16" s="4">
        <f>1000*G16</f>
        <v>5693034997.6462831</v>
      </c>
      <c r="I16" s="24"/>
    </row>
    <row r="17" spans="7:8" x14ac:dyDescent="0.55000000000000004">
      <c r="G17" s="26" t="s">
        <v>28</v>
      </c>
      <c r="H17" s="23">
        <f>AVERAGE(H12:H16)/2</f>
        <v>2518137300.5454435</v>
      </c>
    </row>
    <row r="18" spans="7:8" x14ac:dyDescent="0.55000000000000004">
      <c r="G18" s="26" t="s">
        <v>27</v>
      </c>
      <c r="H18" s="23">
        <f>_xlfn.STDEV.P(H12:H16)/2</f>
        <v>266976220.28757343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E48D-0CE9-4918-A211-0A30EDFF2F4E}">
  <dimension ref="A1:H48"/>
  <sheetViews>
    <sheetView tabSelected="1" topLeftCell="A24" zoomScale="90" zoomScaleNormal="90" workbookViewId="0">
      <selection activeCell="G54" sqref="G54"/>
    </sheetView>
  </sheetViews>
  <sheetFormatPr defaultRowHeight="14.4" x14ac:dyDescent="0.55000000000000004"/>
  <cols>
    <col min="1" max="1" width="17.050781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33</v>
      </c>
    </row>
    <row r="2" spans="1:8" ht="14.7" thickBot="1" x14ac:dyDescent="0.6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25">
        <f t="shared" ref="C3:C8" si="0">LOG10(B3)</f>
        <v>8.3010299956639813</v>
      </c>
      <c r="D3" s="17">
        <v>16.53</v>
      </c>
      <c r="E3" s="18">
        <v>16.77</v>
      </c>
      <c r="F3" s="19">
        <v>16.75</v>
      </c>
      <c r="G3" s="32">
        <f t="shared" ref="G3:G8" si="1">AVERAGE(D3:F3)</f>
        <v>16.683333333333334</v>
      </c>
    </row>
    <row r="4" spans="1:8" x14ac:dyDescent="0.55000000000000004">
      <c r="A4" s="3" t="s">
        <v>8</v>
      </c>
      <c r="B4" s="4">
        <v>20000000</v>
      </c>
      <c r="C4" s="25">
        <f t="shared" si="0"/>
        <v>7.3010299956639813</v>
      </c>
      <c r="D4" s="10">
        <v>19.829999999999998</v>
      </c>
      <c r="E4">
        <v>20.18</v>
      </c>
      <c r="F4" s="33">
        <v>20</v>
      </c>
      <c r="G4" s="32">
        <f t="shared" si="1"/>
        <v>20.003333333333334</v>
      </c>
    </row>
    <row r="5" spans="1:8" x14ac:dyDescent="0.55000000000000004">
      <c r="A5" s="3" t="s">
        <v>9</v>
      </c>
      <c r="B5" s="4">
        <v>2000000</v>
      </c>
      <c r="C5" s="25">
        <f t="shared" si="0"/>
        <v>6.3010299956639813</v>
      </c>
      <c r="D5" s="10">
        <v>21.93</v>
      </c>
      <c r="E5">
        <v>22.11</v>
      </c>
      <c r="F5" s="33">
        <v>21.96</v>
      </c>
      <c r="G5" s="32">
        <f t="shared" si="1"/>
        <v>22</v>
      </c>
    </row>
    <row r="6" spans="1:8" x14ac:dyDescent="0.55000000000000004">
      <c r="A6" s="3" t="s">
        <v>10</v>
      </c>
      <c r="B6" s="4">
        <v>200000</v>
      </c>
      <c r="C6" s="25">
        <f t="shared" si="0"/>
        <v>5.3010299956639813</v>
      </c>
      <c r="D6" s="10">
        <v>24.7</v>
      </c>
      <c r="E6">
        <v>24.85</v>
      </c>
      <c r="F6" s="33">
        <v>24.81</v>
      </c>
      <c r="G6" s="32">
        <f t="shared" si="1"/>
        <v>24.786666666666665</v>
      </c>
    </row>
    <row r="7" spans="1:8" x14ac:dyDescent="0.55000000000000004">
      <c r="A7" s="3" t="s">
        <v>11</v>
      </c>
      <c r="B7" s="4">
        <v>20000</v>
      </c>
      <c r="C7" s="25">
        <f t="shared" si="0"/>
        <v>4.3010299956639813</v>
      </c>
      <c r="D7" s="10">
        <v>28.24</v>
      </c>
      <c r="E7">
        <v>28.72</v>
      </c>
      <c r="F7" s="33">
        <v>28.32</v>
      </c>
      <c r="G7" s="32">
        <f t="shared" si="1"/>
        <v>28.426666666666666</v>
      </c>
    </row>
    <row r="8" spans="1:8" ht="14.7" thickBot="1" x14ac:dyDescent="0.6">
      <c r="A8" s="6" t="s">
        <v>12</v>
      </c>
      <c r="B8" s="7">
        <v>2000</v>
      </c>
      <c r="C8" s="34">
        <f t="shared" si="0"/>
        <v>3.3010299956639813</v>
      </c>
      <c r="D8" s="13">
        <v>30.44</v>
      </c>
      <c r="E8" s="14">
        <v>30.68</v>
      </c>
      <c r="F8" s="35">
        <v>30.71</v>
      </c>
      <c r="G8" s="32">
        <f t="shared" si="1"/>
        <v>30.610000000000003</v>
      </c>
    </row>
    <row r="10" spans="1:8" ht="14.7" thickBot="1" x14ac:dyDescent="0.6">
      <c r="A10" s="22" t="s">
        <v>39</v>
      </c>
    </row>
    <row r="11" spans="1:8" x14ac:dyDescent="0.55000000000000004">
      <c r="A11" s="18" t="s">
        <v>20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8" t="s">
        <v>18</v>
      </c>
      <c r="H11" s="18" t="s">
        <v>19</v>
      </c>
    </row>
    <row r="12" spans="1:8" x14ac:dyDescent="0.55000000000000004">
      <c r="A12" s="21" t="s">
        <v>24</v>
      </c>
      <c r="B12" s="10">
        <v>25.28</v>
      </c>
      <c r="C12">
        <v>25.67</v>
      </c>
      <c r="D12" s="33">
        <v>25.53</v>
      </c>
      <c r="E12" s="36">
        <f>AVERAGE(B12:D12)</f>
        <v>25.493333333333336</v>
      </c>
      <c r="F12">
        <f>(E12-39.943)/(-2.7911)</f>
        <v>5.1770508640559854</v>
      </c>
      <c r="G12" s="11">
        <f>10^F12</f>
        <v>150331.80226085612</v>
      </c>
      <c r="H12" s="12">
        <f>625000*G12</f>
        <v>93957376413.035065</v>
      </c>
    </row>
    <row r="13" spans="1:8" x14ac:dyDescent="0.55000000000000004">
      <c r="A13" s="21" t="s">
        <v>23</v>
      </c>
      <c r="B13" s="10">
        <v>23.03</v>
      </c>
      <c r="C13">
        <v>23.44</v>
      </c>
      <c r="D13" s="33">
        <v>23.33</v>
      </c>
      <c r="E13" s="36">
        <f>AVERAGE(B13:D13)</f>
        <v>23.266666666666666</v>
      </c>
      <c r="F13">
        <f t="shared" ref="F13:F16" si="2">(E13-39.943)/(-2.7911)</f>
        <v>5.9748247405443484</v>
      </c>
      <c r="G13" s="11">
        <f>10^F13</f>
        <v>943679.97755965427</v>
      </c>
      <c r="H13" s="12">
        <f>125000*G13</f>
        <v>117959997194.95679</v>
      </c>
    </row>
    <row r="14" spans="1:8" x14ac:dyDescent="0.55000000000000004">
      <c r="A14" s="21" t="s">
        <v>21</v>
      </c>
      <c r="B14" s="10">
        <v>20.61</v>
      </c>
      <c r="C14">
        <v>20.87</v>
      </c>
      <c r="D14" s="33">
        <v>20.91</v>
      </c>
      <c r="E14" s="36">
        <f>AVERAGE(B14:D14)</f>
        <v>20.796666666666667</v>
      </c>
      <c r="F14">
        <f t="shared" si="2"/>
        <v>6.8597804927567374</v>
      </c>
      <c r="G14" s="11">
        <f>10^F14</f>
        <v>7240698.9795098826</v>
      </c>
      <c r="H14" s="12">
        <f>25000*G14</f>
        <v>181017474487.74707</v>
      </c>
    </row>
    <row r="15" spans="1:8" x14ac:dyDescent="0.55000000000000004">
      <c r="A15" s="21" t="s">
        <v>22</v>
      </c>
      <c r="B15" s="10">
        <v>18.52</v>
      </c>
      <c r="C15">
        <v>18.73</v>
      </c>
      <c r="D15" s="33">
        <v>18.93</v>
      </c>
      <c r="E15" s="36">
        <f>AVERAGE(B15:D15)</f>
        <v>18.726666666666667</v>
      </c>
      <c r="F15">
        <f t="shared" si="2"/>
        <v>7.6014235725460679</v>
      </c>
      <c r="G15" s="11">
        <f>10^F15</f>
        <v>39941426.59146069</v>
      </c>
      <c r="H15" s="12">
        <f>5000*G15</f>
        <v>199707132957.30344</v>
      </c>
    </row>
    <row r="16" spans="1:8" ht="14.7" thickBot="1" x14ac:dyDescent="0.6">
      <c r="A16" s="21" t="s">
        <v>25</v>
      </c>
      <c r="B16" s="13">
        <v>16.23</v>
      </c>
      <c r="C16" s="14">
        <v>16.45</v>
      </c>
      <c r="D16" s="35">
        <v>16.559999999999999</v>
      </c>
      <c r="E16" s="37">
        <f>AVERAGE(B16:D16)</f>
        <v>16.41333333333333</v>
      </c>
      <c r="F16">
        <f t="shared" si="2"/>
        <v>8.4302485280594261</v>
      </c>
      <c r="G16" s="15">
        <f>10^F16</f>
        <v>269307549.43656027</v>
      </c>
      <c r="H16" s="16">
        <f>1000*G16</f>
        <v>269307549436.56027</v>
      </c>
    </row>
    <row r="17" spans="1:8" x14ac:dyDescent="0.55000000000000004">
      <c r="G17" s="26" t="s">
        <v>28</v>
      </c>
      <c r="H17" s="23">
        <f>AVERAGE(H12:H16)/2</f>
        <v>86194953048.960266</v>
      </c>
    </row>
    <row r="18" spans="1:8" x14ac:dyDescent="0.55000000000000004">
      <c r="G18" s="26" t="s">
        <v>27</v>
      </c>
      <c r="H18" s="23">
        <f>_xlfn.STDEV.P(H12:H16)/2</f>
        <v>31086952332.030926</v>
      </c>
    </row>
    <row r="20" spans="1:8" ht="14.7" thickBot="1" x14ac:dyDescent="0.6">
      <c r="A20" s="22" t="s">
        <v>29</v>
      </c>
    </row>
    <row r="21" spans="1:8" x14ac:dyDescent="0.55000000000000004">
      <c r="A21" s="18" t="s">
        <v>20</v>
      </c>
      <c r="B21" s="18" t="s">
        <v>13</v>
      </c>
      <c r="C21" s="18" t="s">
        <v>14</v>
      </c>
      <c r="D21" s="18" t="s">
        <v>15</v>
      </c>
      <c r="E21" s="18" t="s">
        <v>16</v>
      </c>
      <c r="F21" s="18" t="s">
        <v>17</v>
      </c>
      <c r="G21" s="18" t="s">
        <v>18</v>
      </c>
      <c r="H21" s="18" t="s">
        <v>19</v>
      </c>
    </row>
    <row r="22" spans="1:8" x14ac:dyDescent="0.55000000000000004">
      <c r="A22" s="21" t="s">
        <v>24</v>
      </c>
      <c r="B22" s="38">
        <v>33.43</v>
      </c>
      <c r="C22" s="39">
        <v>33.479999999999997</v>
      </c>
      <c r="D22" s="40">
        <v>33.04</v>
      </c>
      <c r="E22" s="39">
        <f>AVERAGE(B22:D22)</f>
        <v>33.316666666666663</v>
      </c>
      <c r="F22" s="39">
        <f>(E22-39.943)/(-2.7911)</f>
        <v>2.3740938459149921</v>
      </c>
      <c r="G22" s="41">
        <f>10^F22</f>
        <v>236.64310000673643</v>
      </c>
      <c r="H22" s="42">
        <f>625000*G22</f>
        <v>147901937.50421026</v>
      </c>
    </row>
    <row r="23" spans="1:8" x14ac:dyDescent="0.55000000000000004">
      <c r="A23" s="21" t="s">
        <v>23</v>
      </c>
      <c r="B23" s="10">
        <v>24.61</v>
      </c>
      <c r="C23">
        <v>24.65</v>
      </c>
      <c r="D23" s="33">
        <v>24.75</v>
      </c>
      <c r="E23">
        <f>AVERAGE(B23:D23)</f>
        <v>24.669999999999998</v>
      </c>
      <c r="F23">
        <f t="shared" ref="F23:F26" si="3">(E23-39.943)/(-2.7911)</f>
        <v>5.4720361147934504</v>
      </c>
      <c r="G23" s="11">
        <f>10^F23</f>
        <v>296507.79474011838</v>
      </c>
      <c r="H23" s="12">
        <f>125000*G23</f>
        <v>37063474342.514793</v>
      </c>
    </row>
    <row r="24" spans="1:8" x14ac:dyDescent="0.55000000000000004">
      <c r="A24" s="21" t="s">
        <v>21</v>
      </c>
      <c r="B24" s="10">
        <v>22.31</v>
      </c>
      <c r="C24">
        <v>22.59</v>
      </c>
      <c r="D24" s="33">
        <v>22.53</v>
      </c>
      <c r="E24">
        <f>AVERAGE(B24:D24)</f>
        <v>22.47666666666667</v>
      </c>
      <c r="F24">
        <f t="shared" si="3"/>
        <v>6.2578672685798882</v>
      </c>
      <c r="G24" s="11">
        <f>10^F24</f>
        <v>1810786.585685798</v>
      </c>
      <c r="H24" s="12">
        <f>25000*G24</f>
        <v>45269664642.144951</v>
      </c>
    </row>
    <row r="25" spans="1:8" x14ac:dyDescent="0.55000000000000004">
      <c r="A25" s="21" t="s">
        <v>22</v>
      </c>
      <c r="B25" s="10">
        <v>20.21</v>
      </c>
      <c r="C25">
        <v>20.52</v>
      </c>
      <c r="D25" s="33">
        <v>20.329999999999998</v>
      </c>
      <c r="E25">
        <f>AVERAGE(B25:D25)</f>
        <v>20.353333333333335</v>
      </c>
      <c r="F25">
        <f t="shared" si="3"/>
        <v>7.0186187046922939</v>
      </c>
      <c r="G25" s="11">
        <f>10^F25</f>
        <v>10438033.940758677</v>
      </c>
      <c r="H25" s="12">
        <f>5000*G25</f>
        <v>52190169703.793388</v>
      </c>
    </row>
    <row r="26" spans="1:8" ht="14.7" thickBot="1" x14ac:dyDescent="0.6">
      <c r="A26" s="21" t="s">
        <v>25</v>
      </c>
      <c r="B26" s="13">
        <v>17.989999999999998</v>
      </c>
      <c r="C26" s="14">
        <v>18.11</v>
      </c>
      <c r="D26" s="35">
        <v>18.18</v>
      </c>
      <c r="E26" s="14">
        <f>AVERAGE(B26:D26)</f>
        <v>18.09333333333333</v>
      </c>
      <c r="F26" s="14">
        <f t="shared" si="3"/>
        <v>7.8283353038825787</v>
      </c>
      <c r="G26" s="15">
        <f>10^F26</f>
        <v>67349643.91195409</v>
      </c>
      <c r="H26" s="16">
        <f>1000*G26</f>
        <v>67349643911.954086</v>
      </c>
    </row>
    <row r="27" spans="1:8" x14ac:dyDescent="0.55000000000000004">
      <c r="G27" s="26" t="s">
        <v>28</v>
      </c>
      <c r="H27" s="23">
        <f>AVERAGE(H22:H26)/2</f>
        <v>20202085453.791145</v>
      </c>
    </row>
    <row r="28" spans="1:8" x14ac:dyDescent="0.55000000000000004">
      <c r="G28" s="26" t="s">
        <v>27</v>
      </c>
      <c r="H28" s="23">
        <f>_xlfn.STDEV.P(H22:H26)/2</f>
        <v>11225793417.985678</v>
      </c>
    </row>
    <row r="31" spans="1:8" ht="14.7" thickBot="1" x14ac:dyDescent="0.6">
      <c r="A31" s="22" t="s">
        <v>40</v>
      </c>
    </row>
    <row r="32" spans="1:8" x14ac:dyDescent="0.55000000000000004">
      <c r="A32" s="1" t="s">
        <v>0</v>
      </c>
      <c r="B32" s="2" t="s">
        <v>1</v>
      </c>
      <c r="C32" s="27" t="s">
        <v>2</v>
      </c>
      <c r="D32" s="28" t="s">
        <v>3</v>
      </c>
      <c r="E32" s="29" t="s">
        <v>4</v>
      </c>
      <c r="F32" s="30" t="s">
        <v>5</v>
      </c>
      <c r="G32" s="31" t="s">
        <v>6</v>
      </c>
    </row>
    <row r="33" spans="1:8" x14ac:dyDescent="0.55000000000000004">
      <c r="A33" s="3" t="s">
        <v>7</v>
      </c>
      <c r="B33" s="4">
        <v>200000000</v>
      </c>
      <c r="C33" s="25">
        <f t="shared" ref="C33:C38" si="4">LOG10(B33)</f>
        <v>8.3010299956639813</v>
      </c>
      <c r="D33" s="8">
        <v>13.92</v>
      </c>
      <c r="E33" s="8">
        <v>13.98</v>
      </c>
      <c r="F33" s="8">
        <v>14.01</v>
      </c>
      <c r="G33" s="32">
        <f t="shared" ref="G33:G38" si="5">AVERAGE(D33:F33)</f>
        <v>13.969999999999999</v>
      </c>
    </row>
    <row r="34" spans="1:8" x14ac:dyDescent="0.55000000000000004">
      <c r="A34" s="3" t="s">
        <v>8</v>
      </c>
      <c r="B34" s="4">
        <v>20000000</v>
      </c>
      <c r="C34" s="25">
        <f t="shared" si="4"/>
        <v>7.3010299956639813</v>
      </c>
      <c r="D34" s="8">
        <v>16.32</v>
      </c>
      <c r="E34" s="8">
        <v>16.510000000000002</v>
      </c>
      <c r="F34" s="8">
        <v>16.3</v>
      </c>
      <c r="G34" s="32">
        <f t="shared" si="5"/>
        <v>16.376666666666665</v>
      </c>
    </row>
    <row r="35" spans="1:8" x14ac:dyDescent="0.55000000000000004">
      <c r="A35" s="3" t="s">
        <v>9</v>
      </c>
      <c r="B35" s="4">
        <v>2000000</v>
      </c>
      <c r="C35" s="25">
        <f t="shared" si="4"/>
        <v>6.3010299956639813</v>
      </c>
      <c r="D35" s="8">
        <v>20.12</v>
      </c>
      <c r="E35" s="8">
        <v>20.03</v>
      </c>
      <c r="F35" s="8">
        <v>19.829999999999998</v>
      </c>
      <c r="G35" s="32">
        <f t="shared" si="5"/>
        <v>19.993333333333336</v>
      </c>
    </row>
    <row r="36" spans="1:8" x14ac:dyDescent="0.55000000000000004">
      <c r="A36" s="3" t="s">
        <v>10</v>
      </c>
      <c r="B36" s="4">
        <v>200000</v>
      </c>
      <c r="C36" s="25">
        <f t="shared" si="4"/>
        <v>5.3010299956639813</v>
      </c>
      <c r="D36" s="8">
        <v>22.99</v>
      </c>
      <c r="E36" s="8">
        <v>22.99</v>
      </c>
      <c r="F36" s="8">
        <v>22.49</v>
      </c>
      <c r="G36" s="32">
        <f t="shared" si="5"/>
        <v>22.823333333333334</v>
      </c>
    </row>
    <row r="37" spans="1:8" x14ac:dyDescent="0.55000000000000004">
      <c r="A37" s="3" t="s">
        <v>11</v>
      </c>
      <c r="B37" s="4">
        <v>20000</v>
      </c>
      <c r="C37" s="25">
        <f t="shared" si="4"/>
        <v>4.3010299956639813</v>
      </c>
      <c r="D37" s="8">
        <v>26.52</v>
      </c>
      <c r="E37" s="8">
        <v>26.22</v>
      </c>
      <c r="F37" s="8">
        <v>26.1</v>
      </c>
      <c r="G37" s="32">
        <f t="shared" si="5"/>
        <v>26.28</v>
      </c>
    </row>
    <row r="38" spans="1:8" ht="14.7" thickBot="1" x14ac:dyDescent="0.6">
      <c r="A38" s="6" t="s">
        <v>12</v>
      </c>
      <c r="B38" s="7">
        <v>2000</v>
      </c>
      <c r="C38" s="34">
        <f t="shared" si="4"/>
        <v>3.3010299956639813</v>
      </c>
      <c r="D38" s="8">
        <v>30.27</v>
      </c>
      <c r="E38" s="8">
        <v>29.69</v>
      </c>
      <c r="F38" s="8">
        <v>29.6</v>
      </c>
      <c r="G38" s="32">
        <f t="shared" si="5"/>
        <v>29.853333333333335</v>
      </c>
    </row>
    <row r="40" spans="1:8" x14ac:dyDescent="0.55000000000000004">
      <c r="A40" s="22" t="s">
        <v>41</v>
      </c>
    </row>
    <row r="41" spans="1:8" x14ac:dyDescent="0.55000000000000004">
      <c r="A41" s="8" t="s">
        <v>20</v>
      </c>
      <c r="B41" s="8" t="s">
        <v>13</v>
      </c>
      <c r="C41" s="8" t="s">
        <v>14</v>
      </c>
      <c r="D41" s="8" t="s">
        <v>15</v>
      </c>
      <c r="E41" s="8" t="s">
        <v>16</v>
      </c>
      <c r="F41" s="8" t="s">
        <v>17</v>
      </c>
      <c r="G41" s="8" t="s">
        <v>18</v>
      </c>
      <c r="H41" s="8" t="s">
        <v>19</v>
      </c>
    </row>
    <row r="42" spans="1:8" x14ac:dyDescent="0.55000000000000004">
      <c r="A42" s="21" t="s">
        <v>24</v>
      </c>
      <c r="B42" s="8">
        <v>27.14</v>
      </c>
      <c r="C42" s="8">
        <v>27.28</v>
      </c>
      <c r="D42" s="8">
        <v>27.13</v>
      </c>
      <c r="E42" s="44">
        <f t="shared" ref="E42:E46" si="6">AVERAGE(B42:D42)</f>
        <v>27.183333333333334</v>
      </c>
      <c r="F42" s="44">
        <f>(E42-40.106)/(-3.1988)</f>
        <v>4.0398482764369978</v>
      </c>
      <c r="G42" s="44">
        <f t="shared" ref="G42:G46" si="7">10^F42</f>
        <v>10960.952013568238</v>
      </c>
      <c r="H42" s="45">
        <f>625000*G42</f>
        <v>6850595008.4801483</v>
      </c>
    </row>
    <row r="43" spans="1:8" x14ac:dyDescent="0.55000000000000004">
      <c r="A43" s="21" t="s">
        <v>23</v>
      </c>
      <c r="B43" s="8">
        <v>24.93</v>
      </c>
      <c r="C43" s="8">
        <v>24.97</v>
      </c>
      <c r="D43" s="8">
        <v>24.87</v>
      </c>
      <c r="E43" s="44">
        <f t="shared" si="6"/>
        <v>24.923333333333332</v>
      </c>
      <c r="F43" s="44">
        <f t="shared" ref="F43:F46" si="8">(E43-40.106)/(-3.1988)</f>
        <v>4.7463632195406626</v>
      </c>
      <c r="G43" s="44">
        <f t="shared" si="7"/>
        <v>55765.194275611917</v>
      </c>
      <c r="H43" s="45">
        <f>125000*G43</f>
        <v>6970649284.4514894</v>
      </c>
    </row>
    <row r="44" spans="1:8" x14ac:dyDescent="0.55000000000000004">
      <c r="A44" s="21" t="s">
        <v>21</v>
      </c>
      <c r="B44" s="8">
        <v>22.71</v>
      </c>
      <c r="C44" s="8">
        <v>22.7</v>
      </c>
      <c r="D44" s="8">
        <v>22.63</v>
      </c>
      <c r="E44" s="44">
        <f t="shared" si="6"/>
        <v>22.679999999999996</v>
      </c>
      <c r="F44" s="44">
        <f t="shared" si="8"/>
        <v>5.4476678754532966</v>
      </c>
      <c r="G44" s="44">
        <f t="shared" si="7"/>
        <v>280328.90166681353</v>
      </c>
      <c r="H44" s="45">
        <f>25000*G44</f>
        <v>7008222541.6703386</v>
      </c>
    </row>
    <row r="45" spans="1:8" x14ac:dyDescent="0.55000000000000004">
      <c r="A45" s="21" t="s">
        <v>22</v>
      </c>
      <c r="B45" s="8">
        <v>20.29</v>
      </c>
      <c r="C45" s="8">
        <v>20.78</v>
      </c>
      <c r="D45" s="8">
        <v>19.989999999999998</v>
      </c>
      <c r="E45" s="44">
        <f t="shared" si="6"/>
        <v>20.353333333333335</v>
      </c>
      <c r="F45" s="44">
        <f t="shared" si="8"/>
        <v>6.1750239673210787</v>
      </c>
      <c r="G45" s="44">
        <f t="shared" si="7"/>
        <v>1496318.2308252044</v>
      </c>
      <c r="H45" s="45">
        <f>5000*G45</f>
        <v>7481591154.1260223</v>
      </c>
    </row>
    <row r="46" spans="1:8" x14ac:dyDescent="0.55000000000000004">
      <c r="A46" s="21" t="s">
        <v>25</v>
      </c>
      <c r="B46" s="8">
        <v>17.920000000000002</v>
      </c>
      <c r="C46" s="8">
        <v>17.940000000000001</v>
      </c>
      <c r="D46" s="8">
        <v>17.809999999999999</v>
      </c>
      <c r="E46" s="44">
        <f t="shared" si="6"/>
        <v>17.89</v>
      </c>
      <c r="F46" s="44">
        <f t="shared" si="8"/>
        <v>6.9451044141553089</v>
      </c>
      <c r="G46" s="44">
        <f t="shared" si="7"/>
        <v>8812607.224265337</v>
      </c>
      <c r="H46" s="45">
        <f>1000*G46</f>
        <v>8812607224.265337</v>
      </c>
    </row>
    <row r="47" spans="1:8" x14ac:dyDescent="0.55000000000000004">
      <c r="G47" s="61" t="s">
        <v>28</v>
      </c>
      <c r="H47" s="62">
        <f>AVERAGE(H42:H46)/2</f>
        <v>3712366521.2993331</v>
      </c>
    </row>
    <row r="48" spans="1:8" x14ac:dyDescent="0.55000000000000004">
      <c r="G48" s="26" t="s">
        <v>27</v>
      </c>
      <c r="H48" s="23">
        <f>_xlfn.STDEV.P(H42:H46)/2</f>
        <v>363230995.92418426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5F79C-FE6D-4AA1-B021-0E4AEB2E194B}">
  <dimension ref="A1:H38"/>
  <sheetViews>
    <sheetView zoomScale="90" zoomScaleNormal="90" workbookViewId="0">
      <selection activeCell="B3" sqref="B3:B8"/>
    </sheetView>
  </sheetViews>
  <sheetFormatPr defaultRowHeight="14.4" x14ac:dyDescent="0.55000000000000004"/>
  <cols>
    <col min="1" max="1" width="17.050781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42</v>
      </c>
    </row>
    <row r="2" spans="1:8" x14ac:dyDescent="0.55000000000000004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25">
        <f t="shared" ref="C3:C8" si="0">LOG10(B3)</f>
        <v>8.3010299956639813</v>
      </c>
      <c r="D3">
        <v>13.67</v>
      </c>
      <c r="E3">
        <v>13.94</v>
      </c>
      <c r="F3">
        <v>13.77</v>
      </c>
      <c r="G3" s="32">
        <f t="shared" ref="G3:G8" si="1">AVERAGE(D3:F3)</f>
        <v>13.793333333333331</v>
      </c>
    </row>
    <row r="4" spans="1:8" x14ac:dyDescent="0.55000000000000004">
      <c r="A4" s="3" t="s">
        <v>8</v>
      </c>
      <c r="B4" s="4">
        <v>20000000</v>
      </c>
      <c r="C4" s="25">
        <f t="shared" si="0"/>
        <v>7.3010299956639813</v>
      </c>
      <c r="D4">
        <v>16.53</v>
      </c>
      <c r="E4">
        <v>16.78</v>
      </c>
      <c r="F4">
        <v>16.75</v>
      </c>
      <c r="G4" s="32">
        <f t="shared" si="1"/>
        <v>16.686666666666667</v>
      </c>
    </row>
    <row r="5" spans="1:8" x14ac:dyDescent="0.55000000000000004">
      <c r="A5" s="3" t="s">
        <v>9</v>
      </c>
      <c r="B5" s="4">
        <v>2000000</v>
      </c>
      <c r="C5" s="25">
        <f t="shared" si="0"/>
        <v>6.3010299956639813</v>
      </c>
      <c r="D5">
        <v>18.690000000000001</v>
      </c>
      <c r="E5">
        <v>18.62</v>
      </c>
      <c r="F5">
        <v>18.55</v>
      </c>
      <c r="G5" s="32">
        <f t="shared" si="1"/>
        <v>18.62</v>
      </c>
    </row>
    <row r="6" spans="1:8" x14ac:dyDescent="0.55000000000000004">
      <c r="A6" s="3" t="s">
        <v>10</v>
      </c>
      <c r="B6" s="4">
        <v>200000</v>
      </c>
      <c r="C6" s="25">
        <f t="shared" si="0"/>
        <v>5.3010299956639813</v>
      </c>
      <c r="D6">
        <v>21.78</v>
      </c>
      <c r="E6">
        <v>21.77</v>
      </c>
      <c r="F6">
        <v>21.84</v>
      </c>
      <c r="G6" s="32">
        <f t="shared" si="1"/>
        <v>21.796666666666667</v>
      </c>
    </row>
    <row r="7" spans="1:8" x14ac:dyDescent="0.55000000000000004">
      <c r="A7" s="3" t="s">
        <v>11</v>
      </c>
      <c r="B7" s="4">
        <v>20000</v>
      </c>
      <c r="C7" s="25">
        <f t="shared" si="0"/>
        <v>4.3010299956639813</v>
      </c>
      <c r="D7">
        <v>25.59</v>
      </c>
      <c r="E7">
        <v>24.99</v>
      </c>
      <c r="F7">
        <v>25.19</v>
      </c>
      <c r="G7" s="32">
        <f t="shared" si="1"/>
        <v>25.256666666666664</v>
      </c>
    </row>
    <row r="8" spans="1:8" ht="14.7" thickBot="1" x14ac:dyDescent="0.6">
      <c r="A8" s="6" t="s">
        <v>12</v>
      </c>
      <c r="B8" s="7">
        <v>2000</v>
      </c>
      <c r="C8" s="34">
        <f t="shared" si="0"/>
        <v>3.3010299956639813</v>
      </c>
      <c r="D8">
        <v>28.67</v>
      </c>
      <c r="E8">
        <v>28.35</v>
      </c>
      <c r="F8">
        <v>28.49</v>
      </c>
      <c r="G8" s="32">
        <f t="shared" si="1"/>
        <v>28.503333333333334</v>
      </c>
    </row>
    <row r="10" spans="1:8" ht="14.7" thickBot="1" x14ac:dyDescent="0.6">
      <c r="A10" s="22" t="s">
        <v>43</v>
      </c>
    </row>
    <row r="11" spans="1:8" x14ac:dyDescent="0.55000000000000004">
      <c r="A11" s="18" t="s">
        <v>20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8" t="s">
        <v>18</v>
      </c>
      <c r="H11" s="18" t="s">
        <v>19</v>
      </c>
    </row>
    <row r="12" spans="1:8" x14ac:dyDescent="0.55000000000000004">
      <c r="A12" s="21" t="s">
        <v>24</v>
      </c>
      <c r="B12">
        <v>25.14</v>
      </c>
      <c r="C12">
        <v>25.32</v>
      </c>
      <c r="D12">
        <v>25.16</v>
      </c>
      <c r="E12" s="44">
        <f t="shared" ref="E12:E16" si="2">AVERAGE(B12:D12)</f>
        <v>25.206666666666667</v>
      </c>
      <c r="F12" s="44">
        <f>(E12-37.754)/(-2.9268)</f>
        <v>4.2870484260398154</v>
      </c>
      <c r="G12" s="44">
        <f t="shared" ref="G12:G16" si="3">10^F12</f>
        <v>19366.378968661476</v>
      </c>
      <c r="H12" s="45">
        <f>625000*G12</f>
        <v>12103986855.413424</v>
      </c>
    </row>
    <row r="13" spans="1:8" x14ac:dyDescent="0.55000000000000004">
      <c r="A13" s="21" t="s">
        <v>23</v>
      </c>
      <c r="B13" s="8">
        <v>22.93</v>
      </c>
      <c r="C13" s="8">
        <v>22.69</v>
      </c>
      <c r="D13" s="8">
        <v>22.75</v>
      </c>
      <c r="E13" s="44">
        <f t="shared" si="2"/>
        <v>22.790000000000003</v>
      </c>
      <c r="F13" s="44">
        <f t="shared" ref="F13:F16" si="4">(E13-37.754)/(-2.9268)</f>
        <v>5.1127511275112729</v>
      </c>
      <c r="G13" s="44">
        <f t="shared" si="3"/>
        <v>129643.61352429101</v>
      </c>
      <c r="H13" s="45">
        <f>125000*G13</f>
        <v>16205451690.536377</v>
      </c>
    </row>
    <row r="14" spans="1:8" x14ac:dyDescent="0.55000000000000004">
      <c r="A14" s="21" t="s">
        <v>21</v>
      </c>
      <c r="B14" s="8">
        <v>20.5</v>
      </c>
      <c r="C14" s="8">
        <v>20.47</v>
      </c>
      <c r="D14" s="8">
        <v>20.440000000000001</v>
      </c>
      <c r="E14" s="44">
        <f t="shared" si="2"/>
        <v>20.47</v>
      </c>
      <c r="F14" s="44">
        <f t="shared" si="4"/>
        <v>5.9054257209238754</v>
      </c>
      <c r="G14" s="44">
        <f t="shared" si="3"/>
        <v>804314.17180300027</v>
      </c>
      <c r="H14" s="45">
        <f>25000*G14</f>
        <v>20107854295.075008</v>
      </c>
    </row>
    <row r="15" spans="1:8" x14ac:dyDescent="0.55000000000000004">
      <c r="A15" s="21" t="s">
        <v>22</v>
      </c>
      <c r="B15" s="8">
        <v>18.3</v>
      </c>
      <c r="C15" s="8">
        <v>18.239999999999998</v>
      </c>
      <c r="D15" s="8">
        <v>18.25</v>
      </c>
      <c r="E15" s="44">
        <f t="shared" si="2"/>
        <v>18.263333333333332</v>
      </c>
      <c r="F15" s="44">
        <f t="shared" si="4"/>
        <v>6.6593777048881595</v>
      </c>
      <c r="G15" s="44">
        <f t="shared" si="3"/>
        <v>4564337.027003861</v>
      </c>
      <c r="H15" s="45">
        <f>5000*G15</f>
        <v>22821685135.019306</v>
      </c>
    </row>
    <row r="16" spans="1:8" x14ac:dyDescent="0.55000000000000004">
      <c r="A16" s="21" t="s">
        <v>25</v>
      </c>
      <c r="B16" s="8">
        <v>15.89</v>
      </c>
      <c r="C16" s="8">
        <v>15.8</v>
      </c>
      <c r="D16" s="8">
        <v>15.82</v>
      </c>
      <c r="E16" s="44">
        <f t="shared" si="2"/>
        <v>15.836666666666668</v>
      </c>
      <c r="F16" s="44">
        <f t="shared" si="4"/>
        <v>7.4884971071932931</v>
      </c>
      <c r="G16" s="44">
        <f t="shared" si="3"/>
        <v>30796198.282908842</v>
      </c>
      <c r="H16" s="45">
        <f>1000*G16</f>
        <v>30796198282.90884</v>
      </c>
    </row>
    <row r="17" spans="1:8" x14ac:dyDescent="0.55000000000000004">
      <c r="G17" s="26" t="s">
        <v>28</v>
      </c>
      <c r="H17" s="23">
        <f>AVERAGE(H12:H16)/2</f>
        <v>10203517625.895296</v>
      </c>
    </row>
    <row r="18" spans="1:8" x14ac:dyDescent="0.55000000000000004">
      <c r="G18" s="26" t="s">
        <v>27</v>
      </c>
      <c r="H18" s="23">
        <f>_xlfn.STDEV.P(H12:H16)/2</f>
        <v>3165822712.0716586</v>
      </c>
    </row>
    <row r="20" spans="1:8" x14ac:dyDescent="0.55000000000000004">
      <c r="A20" s="22"/>
    </row>
    <row r="22" spans="1:8" x14ac:dyDescent="0.55000000000000004">
      <c r="A22" s="24"/>
      <c r="E22" s="47"/>
      <c r="F22" s="47"/>
      <c r="G22" s="46"/>
      <c r="H22" s="46"/>
    </row>
    <row r="23" spans="1:8" x14ac:dyDescent="0.55000000000000004">
      <c r="A23" s="24"/>
      <c r="E23" s="47"/>
      <c r="F23" s="47"/>
      <c r="G23" s="46"/>
      <c r="H23" s="46"/>
    </row>
    <row r="24" spans="1:8" x14ac:dyDescent="0.55000000000000004">
      <c r="A24" s="24"/>
      <c r="E24" s="47"/>
      <c r="F24" s="47"/>
      <c r="G24" s="46"/>
      <c r="H24" s="46"/>
    </row>
    <row r="25" spans="1:8" x14ac:dyDescent="0.55000000000000004">
      <c r="A25" s="24"/>
      <c r="E25" s="47"/>
      <c r="F25" s="47"/>
      <c r="G25" s="46"/>
      <c r="H25" s="46"/>
    </row>
    <row r="26" spans="1:8" x14ac:dyDescent="0.55000000000000004">
      <c r="A26" s="24"/>
      <c r="E26" s="47"/>
      <c r="F26" s="47"/>
      <c r="G26" s="46"/>
      <c r="H26" s="46"/>
    </row>
    <row r="27" spans="1:8" x14ac:dyDescent="0.55000000000000004">
      <c r="G27" s="48"/>
      <c r="H27" s="49"/>
    </row>
    <row r="28" spans="1:8" x14ac:dyDescent="0.55000000000000004">
      <c r="G28" s="48"/>
      <c r="H28" s="49"/>
    </row>
    <row r="30" spans="1:8" x14ac:dyDescent="0.55000000000000004">
      <c r="A30" s="22"/>
    </row>
    <row r="32" spans="1:8" x14ac:dyDescent="0.55000000000000004">
      <c r="A32" s="24"/>
      <c r="E32" s="47"/>
      <c r="F32" s="47"/>
      <c r="G32" s="46"/>
      <c r="H32" s="46"/>
    </row>
    <row r="33" spans="1:8" x14ac:dyDescent="0.55000000000000004">
      <c r="A33" s="24"/>
      <c r="E33" s="47"/>
      <c r="F33" s="47"/>
      <c r="G33" s="46"/>
      <c r="H33" s="46"/>
    </row>
    <row r="34" spans="1:8" x14ac:dyDescent="0.55000000000000004">
      <c r="A34" s="24"/>
      <c r="E34" s="47"/>
      <c r="F34" s="47"/>
      <c r="G34" s="46"/>
      <c r="H34" s="46"/>
    </row>
    <row r="35" spans="1:8" x14ac:dyDescent="0.55000000000000004">
      <c r="A35" s="24"/>
      <c r="E35" s="47"/>
      <c r="F35" s="47"/>
      <c r="G35" s="46"/>
      <c r="H35" s="46"/>
    </row>
    <row r="36" spans="1:8" x14ac:dyDescent="0.55000000000000004">
      <c r="A36" s="24"/>
      <c r="E36" s="47"/>
      <c r="F36" s="47"/>
      <c r="G36" s="46"/>
      <c r="H36" s="46"/>
    </row>
    <row r="37" spans="1:8" x14ac:dyDescent="0.55000000000000004">
      <c r="G37" s="48"/>
      <c r="H37" s="49"/>
    </row>
    <row r="38" spans="1:8" x14ac:dyDescent="0.55000000000000004">
      <c r="G38" s="48"/>
      <c r="H38" s="4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CC8CF-606A-4236-B9D7-BE31A4A26E2B}">
  <dimension ref="A1:I18"/>
  <sheetViews>
    <sheetView zoomScale="90" zoomScaleNormal="90" workbookViewId="0">
      <selection activeCell="H12" sqref="H12"/>
    </sheetView>
  </sheetViews>
  <sheetFormatPr defaultRowHeight="14.4" x14ac:dyDescent="0.55000000000000004"/>
  <cols>
    <col min="1" max="1" width="18.5234375" customWidth="1"/>
    <col min="2" max="2" width="8.734375" customWidth="1"/>
    <col min="3" max="4" width="7.15625" bestFit="1" customWidth="1"/>
    <col min="5" max="5" width="7.1015625" bestFit="1" customWidth="1"/>
    <col min="6" max="6" width="12.83984375" bestFit="1" customWidth="1"/>
    <col min="7" max="7" width="13.7890625" bestFit="1" customWidth="1"/>
    <col min="8" max="8" width="18.15625" bestFit="1" customWidth="1"/>
    <col min="10" max="10" width="21.89453125" bestFit="1" customWidth="1"/>
    <col min="11" max="11" width="8.734375" bestFit="1" customWidth="1"/>
    <col min="12" max="12" width="5.15625" bestFit="1" customWidth="1"/>
    <col min="13" max="14" width="5.68359375" bestFit="1" customWidth="1"/>
    <col min="15" max="15" width="12.734375" bestFit="1" customWidth="1"/>
    <col min="16" max="16" width="13.7890625" bestFit="1" customWidth="1"/>
    <col min="17" max="17" width="18.15625" bestFit="1" customWidth="1"/>
  </cols>
  <sheetData>
    <row r="1" spans="1:9" x14ac:dyDescent="0.55000000000000004">
      <c r="A1" s="43" t="s">
        <v>34</v>
      </c>
    </row>
    <row r="2" spans="1:9" x14ac:dyDescent="0.55000000000000004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x14ac:dyDescent="0.55000000000000004">
      <c r="A3" s="8" t="s">
        <v>7</v>
      </c>
      <c r="B3" s="4">
        <v>200000000</v>
      </c>
      <c r="C3" s="5">
        <f t="shared" ref="C3:C8" si="0">LOG10(B3)</f>
        <v>8.3010299956639813</v>
      </c>
      <c r="D3" s="8">
        <v>14.59</v>
      </c>
      <c r="E3" s="8">
        <v>14.17</v>
      </c>
      <c r="F3" s="8">
        <v>14.27</v>
      </c>
      <c r="G3" s="5">
        <f t="shared" ref="G3:G8" si="1">AVERAGE(D3:F3)</f>
        <v>14.343333333333334</v>
      </c>
    </row>
    <row r="4" spans="1:9" x14ac:dyDescent="0.55000000000000004">
      <c r="A4" s="8" t="s">
        <v>8</v>
      </c>
      <c r="B4" s="4">
        <v>20000000</v>
      </c>
      <c r="C4" s="5">
        <f t="shared" si="0"/>
        <v>7.3010299956639813</v>
      </c>
      <c r="D4" s="8">
        <v>18.04</v>
      </c>
      <c r="E4" s="8">
        <v>17.78</v>
      </c>
      <c r="F4" s="8">
        <v>18.03</v>
      </c>
      <c r="G4" s="5">
        <f t="shared" si="1"/>
        <v>17.95</v>
      </c>
    </row>
    <row r="5" spans="1:9" x14ac:dyDescent="0.55000000000000004">
      <c r="A5" s="8" t="s">
        <v>9</v>
      </c>
      <c r="B5" s="4">
        <v>2000000</v>
      </c>
      <c r="C5" s="5">
        <f t="shared" si="0"/>
        <v>6.3010299956639813</v>
      </c>
      <c r="D5" s="8">
        <v>21.54</v>
      </c>
      <c r="E5" s="8">
        <v>20.89</v>
      </c>
      <c r="F5" s="8">
        <v>21</v>
      </c>
      <c r="G5" s="5">
        <f t="shared" si="1"/>
        <v>21.143333333333334</v>
      </c>
    </row>
    <row r="6" spans="1:9" x14ac:dyDescent="0.55000000000000004">
      <c r="A6" s="8" t="s">
        <v>10</v>
      </c>
      <c r="B6" s="4">
        <v>200000</v>
      </c>
      <c r="C6" s="5">
        <f t="shared" si="0"/>
        <v>5.3010299956639813</v>
      </c>
      <c r="D6" s="8">
        <v>23.94</v>
      </c>
      <c r="E6" s="8">
        <v>23.52</v>
      </c>
      <c r="F6" s="8">
        <v>23.51</v>
      </c>
      <c r="G6" s="5">
        <f t="shared" si="1"/>
        <v>23.656666666666666</v>
      </c>
    </row>
    <row r="7" spans="1:9" x14ac:dyDescent="0.55000000000000004">
      <c r="A7" s="8" t="s">
        <v>11</v>
      </c>
      <c r="B7" s="4">
        <v>20000</v>
      </c>
      <c r="C7" s="5">
        <f t="shared" si="0"/>
        <v>4.3010299956639813</v>
      </c>
      <c r="D7" s="8">
        <v>27.47</v>
      </c>
      <c r="E7" s="8">
        <v>26.84</v>
      </c>
      <c r="F7" s="8">
        <v>26.71</v>
      </c>
      <c r="G7" s="5">
        <f t="shared" si="1"/>
        <v>27.006666666666671</v>
      </c>
    </row>
    <row r="8" spans="1:9" x14ac:dyDescent="0.55000000000000004">
      <c r="A8" s="8" t="s">
        <v>12</v>
      </c>
      <c r="B8" s="4">
        <v>2000</v>
      </c>
      <c r="C8" s="5">
        <f t="shared" si="0"/>
        <v>3.3010299956639813</v>
      </c>
      <c r="D8" s="8">
        <v>31</v>
      </c>
      <c r="E8" s="8">
        <v>30.47</v>
      </c>
      <c r="F8" s="8">
        <v>30.7</v>
      </c>
      <c r="G8" s="5">
        <f t="shared" si="1"/>
        <v>30.723333333333333</v>
      </c>
    </row>
    <row r="9" spans="1:9" ht="14.7" thickBot="1" x14ac:dyDescent="0.6"/>
    <row r="10" spans="1:9" x14ac:dyDescent="0.55000000000000004">
      <c r="A10" s="43" t="s">
        <v>44</v>
      </c>
    </row>
    <row r="11" spans="1:9" x14ac:dyDescent="0.55000000000000004">
      <c r="A11" s="8" t="s">
        <v>20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</row>
    <row r="12" spans="1:9" x14ac:dyDescent="0.55000000000000004">
      <c r="A12" s="21" t="s">
        <v>24</v>
      </c>
      <c r="B12" s="8">
        <v>25.46</v>
      </c>
      <c r="C12" s="8">
        <v>25.56</v>
      </c>
      <c r="D12" s="8">
        <v>25.54</v>
      </c>
      <c r="E12" s="44">
        <f t="shared" ref="E12:E16" si="2">AVERAGE(B12:D12)</f>
        <v>25.52</v>
      </c>
      <c r="F12" s="44">
        <f>(E12-40.965)/(-3.1882)</f>
        <v>4.8444263220626071</v>
      </c>
      <c r="G12" s="44">
        <f t="shared" ref="G12:G16" si="3">10^F12</f>
        <v>69891.815543401943</v>
      </c>
      <c r="H12" s="45">
        <f>625000*G12</f>
        <v>43682384714.626213</v>
      </c>
      <c r="I12" s="24"/>
    </row>
    <row r="13" spans="1:9" x14ac:dyDescent="0.55000000000000004">
      <c r="A13" s="21" t="s">
        <v>23</v>
      </c>
      <c r="B13" s="8">
        <v>23.53</v>
      </c>
      <c r="C13" s="8">
        <v>22.9</v>
      </c>
      <c r="D13" s="8">
        <v>23.08</v>
      </c>
      <c r="E13" s="44">
        <f t="shared" si="2"/>
        <v>23.169999999999998</v>
      </c>
      <c r="F13" s="44">
        <f t="shared" ref="F13:F16" si="4">(E13-40.965)/(-3.1882)</f>
        <v>5.5815193526127613</v>
      </c>
      <c r="G13" s="44">
        <f t="shared" si="3"/>
        <v>381521.79490772204</v>
      </c>
      <c r="H13" s="45">
        <f>125000*G13</f>
        <v>47690224363.465256</v>
      </c>
      <c r="I13" s="24"/>
    </row>
    <row r="14" spans="1:9" x14ac:dyDescent="0.55000000000000004">
      <c r="A14" s="21" t="s">
        <v>21</v>
      </c>
      <c r="B14" s="8">
        <v>20.97</v>
      </c>
      <c r="C14" s="8">
        <v>20.64</v>
      </c>
      <c r="D14" s="8">
        <v>20.75</v>
      </c>
      <c r="E14" s="44">
        <f t="shared" si="2"/>
        <v>20.786666666666665</v>
      </c>
      <c r="F14" s="44">
        <f t="shared" si="4"/>
        <v>6.3290676034544058</v>
      </c>
      <c r="G14" s="44">
        <f t="shared" si="3"/>
        <v>2133376.974534641</v>
      </c>
      <c r="H14" s="45">
        <f>25000*G14</f>
        <v>53334424363.366028</v>
      </c>
      <c r="I14" s="24"/>
    </row>
    <row r="15" spans="1:9" x14ac:dyDescent="0.55000000000000004">
      <c r="A15" s="21" t="s">
        <v>22</v>
      </c>
      <c r="B15" s="8">
        <v>18.559999999999999</v>
      </c>
      <c r="C15" s="8">
        <v>18.52</v>
      </c>
      <c r="D15" s="8">
        <v>18.190000000000001</v>
      </c>
      <c r="E15" s="44">
        <f t="shared" si="2"/>
        <v>18.423333333333332</v>
      </c>
      <c r="F15" s="44">
        <f t="shared" si="4"/>
        <v>7.0703427221211559</v>
      </c>
      <c r="G15" s="44">
        <f t="shared" si="3"/>
        <v>11758250.875724012</v>
      </c>
      <c r="H15" s="45">
        <f>5000*G15</f>
        <v>58791254378.620064</v>
      </c>
      <c r="I15" s="24"/>
    </row>
    <row r="16" spans="1:9" x14ac:dyDescent="0.55000000000000004">
      <c r="A16" s="21" t="s">
        <v>25</v>
      </c>
      <c r="B16" s="8">
        <v>16.100000000000001</v>
      </c>
      <c r="C16" s="8">
        <v>16.11</v>
      </c>
      <c r="D16" s="8">
        <v>15.75</v>
      </c>
      <c r="E16" s="44">
        <f t="shared" si="2"/>
        <v>15.986666666666666</v>
      </c>
      <c r="F16" s="44">
        <f t="shared" si="4"/>
        <v>7.8346193254291885</v>
      </c>
      <c r="G16" s="44">
        <f t="shared" si="3"/>
        <v>68331243.703370214</v>
      </c>
      <c r="H16" s="45">
        <f>1000*G16</f>
        <v>68331243703.370216</v>
      </c>
      <c r="I16" s="24"/>
    </row>
    <row r="17" spans="7:8" x14ac:dyDescent="0.55000000000000004">
      <c r="G17" s="61" t="s">
        <v>28</v>
      </c>
      <c r="H17" s="62">
        <f>AVERAGE(H12:H16)/2</f>
        <v>27182953152.344776</v>
      </c>
    </row>
    <row r="18" spans="7:8" x14ac:dyDescent="0.55000000000000004">
      <c r="G18" s="26" t="s">
        <v>27</v>
      </c>
      <c r="H18" s="23">
        <f>_xlfn.STDEV.P(H12:H16)/2</f>
        <v>4326549850.4896908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7445F-65C5-4B6A-B635-F8E7634D69B3}">
  <dimension ref="A1:H38"/>
  <sheetViews>
    <sheetView zoomScale="90" zoomScaleNormal="90" workbookViewId="0">
      <selection activeCell="H22" sqref="H22"/>
    </sheetView>
  </sheetViews>
  <sheetFormatPr defaultRowHeight="14.4" x14ac:dyDescent="0.55000000000000004"/>
  <cols>
    <col min="1" max="1" width="23.15625" customWidth="1"/>
    <col min="7" max="7" width="13.7890625" bestFit="1" customWidth="1"/>
    <col min="8" max="8" width="18.15625" bestFit="1" customWidth="1"/>
  </cols>
  <sheetData>
    <row r="1" spans="1:8" x14ac:dyDescent="0.55000000000000004">
      <c r="A1" s="22" t="s">
        <v>35</v>
      </c>
    </row>
    <row r="2" spans="1:8" x14ac:dyDescent="0.55000000000000004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8" x14ac:dyDescent="0.55000000000000004">
      <c r="A3" s="8" t="s">
        <v>7</v>
      </c>
      <c r="B3" s="4">
        <v>200000000</v>
      </c>
      <c r="C3" s="5">
        <f t="shared" ref="C3:C8" si="0">LOG10(B3)</f>
        <v>8.3010299956639813</v>
      </c>
      <c r="D3" s="8">
        <v>14.59</v>
      </c>
      <c r="E3" s="8">
        <v>14.17</v>
      </c>
      <c r="F3" s="8">
        <v>14.27</v>
      </c>
      <c r="G3" s="5">
        <f t="shared" ref="G3:G8" si="1">AVERAGE(D3:F3)</f>
        <v>14.343333333333334</v>
      </c>
    </row>
    <row r="4" spans="1:8" x14ac:dyDescent="0.55000000000000004">
      <c r="A4" s="8" t="s">
        <v>8</v>
      </c>
      <c r="B4" s="4">
        <v>20000000</v>
      </c>
      <c r="C4" s="5">
        <f t="shared" si="0"/>
        <v>7.3010299956639813</v>
      </c>
      <c r="D4" s="8">
        <v>18.04</v>
      </c>
      <c r="E4" s="8">
        <v>17.78</v>
      </c>
      <c r="F4" s="8">
        <v>18.03</v>
      </c>
      <c r="G4" s="5">
        <f t="shared" si="1"/>
        <v>17.95</v>
      </c>
    </row>
    <row r="5" spans="1:8" x14ac:dyDescent="0.55000000000000004">
      <c r="A5" s="8" t="s">
        <v>9</v>
      </c>
      <c r="B5" s="4">
        <v>2000000</v>
      </c>
      <c r="C5" s="5">
        <f t="shared" si="0"/>
        <v>6.3010299956639813</v>
      </c>
      <c r="D5" s="8">
        <v>21.54</v>
      </c>
      <c r="E5" s="8">
        <v>20.89</v>
      </c>
      <c r="F5" s="8">
        <v>21</v>
      </c>
      <c r="G5" s="5">
        <f t="shared" si="1"/>
        <v>21.143333333333334</v>
      </c>
    </row>
    <row r="6" spans="1:8" x14ac:dyDescent="0.55000000000000004">
      <c r="A6" s="8" t="s">
        <v>10</v>
      </c>
      <c r="B6" s="4">
        <v>200000</v>
      </c>
      <c r="C6" s="5">
        <f t="shared" si="0"/>
        <v>5.3010299956639813</v>
      </c>
      <c r="D6" s="8">
        <v>23.94</v>
      </c>
      <c r="E6" s="8">
        <v>23.52</v>
      </c>
      <c r="F6" s="8">
        <v>23.51</v>
      </c>
      <c r="G6" s="5">
        <f t="shared" si="1"/>
        <v>23.656666666666666</v>
      </c>
    </row>
    <row r="7" spans="1:8" x14ac:dyDescent="0.55000000000000004">
      <c r="A7" s="8" t="s">
        <v>11</v>
      </c>
      <c r="B7" s="4">
        <v>20000</v>
      </c>
      <c r="C7" s="5">
        <f t="shared" si="0"/>
        <v>4.3010299956639813</v>
      </c>
      <c r="D7" s="8">
        <v>27.47</v>
      </c>
      <c r="E7" s="8">
        <v>26.84</v>
      </c>
      <c r="F7" s="8">
        <v>26.71</v>
      </c>
      <c r="G7" s="5">
        <f t="shared" si="1"/>
        <v>27.006666666666671</v>
      </c>
    </row>
    <row r="8" spans="1:8" x14ac:dyDescent="0.55000000000000004">
      <c r="A8" s="8" t="s">
        <v>12</v>
      </c>
      <c r="B8" s="4">
        <v>2000</v>
      </c>
      <c r="C8" s="5">
        <f t="shared" si="0"/>
        <v>3.3010299956639813</v>
      </c>
      <c r="D8" s="8">
        <v>31</v>
      </c>
      <c r="E8" s="8">
        <v>30.47</v>
      </c>
      <c r="F8" s="8">
        <v>30.7</v>
      </c>
      <c r="G8" s="5">
        <f t="shared" si="1"/>
        <v>30.723333333333333</v>
      </c>
    </row>
    <row r="10" spans="1:8" x14ac:dyDescent="0.55000000000000004">
      <c r="A10" s="22" t="s">
        <v>45</v>
      </c>
    </row>
    <row r="11" spans="1:8" x14ac:dyDescent="0.55000000000000004">
      <c r="A11" s="8" t="s">
        <v>20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</row>
    <row r="12" spans="1:8" x14ac:dyDescent="0.55000000000000004">
      <c r="A12" s="21" t="s">
        <v>24</v>
      </c>
      <c r="B12" s="8">
        <v>25.31</v>
      </c>
      <c r="C12" s="8">
        <v>24.96</v>
      </c>
      <c r="D12" s="8">
        <v>25.33</v>
      </c>
      <c r="E12" s="44">
        <f t="shared" ref="E12:E16" si="2">AVERAGE(B12:D12)</f>
        <v>25.2</v>
      </c>
      <c r="F12" s="44">
        <f>(E12-40.965)/(-3.1882)</f>
        <v>4.9447964368609254</v>
      </c>
      <c r="G12" s="44">
        <f t="shared" ref="G12:G16" si="3">10^F12</f>
        <v>88063.60032711731</v>
      </c>
      <c r="H12" s="45">
        <f>625000*G12</f>
        <v>55039750204.448318</v>
      </c>
    </row>
    <row r="13" spans="1:8" x14ac:dyDescent="0.55000000000000004">
      <c r="A13" s="21" t="s">
        <v>23</v>
      </c>
      <c r="B13" s="8">
        <v>22.13</v>
      </c>
      <c r="C13" s="8">
        <v>22.59</v>
      </c>
      <c r="D13" s="8">
        <v>22.73</v>
      </c>
      <c r="E13" s="44">
        <f t="shared" si="2"/>
        <v>22.483333333333334</v>
      </c>
      <c r="F13" s="44">
        <f t="shared" ref="F13:F16" si="4">(E13-40.965)/(-3.1882)</f>
        <v>5.7968968906174858</v>
      </c>
      <c r="G13" s="44">
        <f t="shared" si="3"/>
        <v>626465.11284104479</v>
      </c>
      <c r="H13" s="45">
        <f>125000*G13</f>
        <v>78308139105.1306</v>
      </c>
    </row>
    <row r="14" spans="1:8" x14ac:dyDescent="0.55000000000000004">
      <c r="A14" s="21" t="s">
        <v>21</v>
      </c>
      <c r="B14" s="8">
        <v>19.739999999999998</v>
      </c>
      <c r="C14" s="8">
        <v>20.67</v>
      </c>
      <c r="D14" s="8">
        <v>20.53</v>
      </c>
      <c r="E14" s="44">
        <f t="shared" si="2"/>
        <v>20.313333333333333</v>
      </c>
      <c r="F14" s="44">
        <f t="shared" si="4"/>
        <v>6.4775317315935856</v>
      </c>
      <c r="G14" s="44">
        <f t="shared" si="3"/>
        <v>3002836.8142002826</v>
      </c>
      <c r="H14" s="45">
        <f>25000*G14</f>
        <v>75070920355.007065</v>
      </c>
    </row>
    <row r="15" spans="1:8" x14ac:dyDescent="0.55000000000000004">
      <c r="A15" s="21" t="s">
        <v>22</v>
      </c>
      <c r="B15" s="8">
        <v>17.72</v>
      </c>
      <c r="C15" s="8">
        <v>17.91</v>
      </c>
      <c r="D15" s="8">
        <v>18.579999999999998</v>
      </c>
      <c r="E15" s="44">
        <f t="shared" si="2"/>
        <v>18.069999999999997</v>
      </c>
      <c r="F15" s="44">
        <f t="shared" si="4"/>
        <v>7.1811680572109671</v>
      </c>
      <c r="G15" s="44">
        <f t="shared" si="3"/>
        <v>15176375.28013706</v>
      </c>
      <c r="H15" s="45">
        <f>5000*G15</f>
        <v>75881876400.685303</v>
      </c>
    </row>
    <row r="16" spans="1:8" x14ac:dyDescent="0.55000000000000004">
      <c r="A16" s="21" t="s">
        <v>25</v>
      </c>
      <c r="B16" s="8">
        <v>15.73</v>
      </c>
      <c r="C16" s="8">
        <v>15.97</v>
      </c>
      <c r="D16" s="8">
        <v>15.08</v>
      </c>
      <c r="E16" s="44">
        <f t="shared" si="2"/>
        <v>15.593333333333334</v>
      </c>
      <c r="F16" s="44">
        <f t="shared" si="4"/>
        <v>7.9579909248687875</v>
      </c>
      <c r="G16" s="44">
        <f t="shared" si="3"/>
        <v>90780156.032088026</v>
      </c>
      <c r="H16" s="45">
        <f>1000*G16</f>
        <v>90780156032.088028</v>
      </c>
    </row>
    <row r="17" spans="1:8" x14ac:dyDescent="0.55000000000000004">
      <c r="G17" s="61" t="s">
        <v>28</v>
      </c>
      <c r="H17" s="62">
        <f>AVERAGE(H12:H16)/2</f>
        <v>37508084209.735931</v>
      </c>
    </row>
    <row r="18" spans="1:8" x14ac:dyDescent="0.55000000000000004">
      <c r="G18" s="26" t="s">
        <v>27</v>
      </c>
      <c r="H18" s="23">
        <f>_xlfn.STDEV.P(H12:H16)/2</f>
        <v>5740862780.2389441</v>
      </c>
    </row>
    <row r="20" spans="1:8" x14ac:dyDescent="0.55000000000000004">
      <c r="A20" s="22" t="s">
        <v>46</v>
      </c>
    </row>
    <row r="21" spans="1:8" x14ac:dyDescent="0.55000000000000004">
      <c r="A21" s="8" t="s">
        <v>20</v>
      </c>
      <c r="B21" s="8" t="s">
        <v>13</v>
      </c>
      <c r="C21" s="8" t="s">
        <v>14</v>
      </c>
      <c r="D21" s="8" t="s">
        <v>15</v>
      </c>
      <c r="E21" s="8" t="s">
        <v>16</v>
      </c>
      <c r="F21" s="8" t="s">
        <v>17</v>
      </c>
      <c r="G21" s="8" t="s">
        <v>18</v>
      </c>
      <c r="H21" s="8" t="s">
        <v>19</v>
      </c>
    </row>
    <row r="22" spans="1:8" x14ac:dyDescent="0.55000000000000004">
      <c r="A22" s="21" t="s">
        <v>24</v>
      </c>
      <c r="B22" s="8">
        <v>26.49</v>
      </c>
      <c r="C22" s="8">
        <v>26.07</v>
      </c>
      <c r="D22" s="8">
        <v>26.2</v>
      </c>
      <c r="E22" s="44">
        <f t="shared" ref="E22:E26" si="5">AVERAGE(B22:D22)</f>
        <v>26.253333333333334</v>
      </c>
      <c r="F22" s="44">
        <f>(E22-40.965)/(-3.1882)</f>
        <v>4.6144114756497929</v>
      </c>
      <c r="G22" s="44">
        <f t="shared" ref="G22:G26" si="6">10^F22</f>
        <v>41153.945267047544</v>
      </c>
      <c r="H22" s="45">
        <f>625000*G22</f>
        <v>25721215791.904716</v>
      </c>
    </row>
    <row r="23" spans="1:8" x14ac:dyDescent="0.55000000000000004">
      <c r="A23" s="21" t="s">
        <v>23</v>
      </c>
      <c r="B23" s="8">
        <v>23.81</v>
      </c>
      <c r="C23" s="8">
        <v>23.95</v>
      </c>
      <c r="D23" s="8">
        <v>23.86</v>
      </c>
      <c r="E23" s="44">
        <f t="shared" si="5"/>
        <v>23.873333333333335</v>
      </c>
      <c r="F23" s="44">
        <f t="shared" ref="F23:F26" si="7">(E23-40.965)/(-3.1882)</f>
        <v>5.3609142044622882</v>
      </c>
      <c r="G23" s="44">
        <f t="shared" si="6"/>
        <v>229569.50852450842</v>
      </c>
      <c r="H23" s="45">
        <f>125000*G23</f>
        <v>28696188565.563553</v>
      </c>
    </row>
    <row r="24" spans="1:8" x14ac:dyDescent="0.55000000000000004">
      <c r="A24" s="21" t="s">
        <v>21</v>
      </c>
      <c r="B24" s="8">
        <v>21.52</v>
      </c>
      <c r="C24" s="8">
        <v>21.59</v>
      </c>
      <c r="D24" s="8">
        <v>21.55</v>
      </c>
      <c r="E24" s="44">
        <f t="shared" si="5"/>
        <v>21.553333333333331</v>
      </c>
      <c r="F24" s="44">
        <f t="shared" si="7"/>
        <v>6.0885975367501004</v>
      </c>
      <c r="G24" s="44">
        <f t="shared" si="6"/>
        <v>1226302.2828956093</v>
      </c>
      <c r="H24" s="45">
        <f>25000*G24</f>
        <v>30657557072.390232</v>
      </c>
    </row>
    <row r="25" spans="1:8" x14ac:dyDescent="0.55000000000000004">
      <c r="A25" s="21" t="s">
        <v>22</v>
      </c>
      <c r="B25" s="8">
        <v>19.07</v>
      </c>
      <c r="C25" s="8">
        <v>19.45</v>
      </c>
      <c r="D25" s="8">
        <v>18.79</v>
      </c>
      <c r="E25" s="44">
        <f t="shared" si="5"/>
        <v>19.103333333333332</v>
      </c>
      <c r="F25" s="44">
        <f t="shared" si="7"/>
        <v>6.8570562281747289</v>
      </c>
      <c r="G25" s="44">
        <f t="shared" si="6"/>
        <v>7195421.3120594053</v>
      </c>
      <c r="H25" s="45">
        <f>5000*G25</f>
        <v>35977106560.297028</v>
      </c>
    </row>
    <row r="26" spans="1:8" x14ac:dyDescent="0.55000000000000004">
      <c r="A26" s="21" t="s">
        <v>25</v>
      </c>
      <c r="B26" s="8">
        <v>16.98</v>
      </c>
      <c r="C26" s="8">
        <v>16.61</v>
      </c>
      <c r="D26" s="8">
        <v>16.77</v>
      </c>
      <c r="E26" s="44">
        <f t="shared" si="5"/>
        <v>16.786666666666665</v>
      </c>
      <c r="F26" s="44">
        <f t="shared" si="7"/>
        <v>7.5836940384333911</v>
      </c>
      <c r="G26" s="44">
        <f t="shared" si="6"/>
        <v>38343701.796149828</v>
      </c>
      <c r="H26" s="45">
        <f>1000*G26</f>
        <v>38343701796.149826</v>
      </c>
    </row>
    <row r="27" spans="1:8" x14ac:dyDescent="0.55000000000000004">
      <c r="G27" s="61" t="s">
        <v>28</v>
      </c>
      <c r="H27" s="62">
        <f>AVERAGE(H22:H26)/2</f>
        <v>15939576978.630535</v>
      </c>
    </row>
    <row r="28" spans="1:8" x14ac:dyDescent="0.55000000000000004">
      <c r="G28" s="26" t="s">
        <v>27</v>
      </c>
      <c r="H28" s="23">
        <f>_xlfn.STDEV.P(H22:H26)/2</f>
        <v>2325159826.5520763</v>
      </c>
    </row>
    <row r="30" spans="1:8" x14ac:dyDescent="0.55000000000000004">
      <c r="A30" s="22"/>
    </row>
    <row r="32" spans="1:8" x14ac:dyDescent="0.55000000000000004">
      <c r="A32" s="24"/>
      <c r="E32" s="47"/>
      <c r="F32" s="47"/>
      <c r="G32" s="46"/>
      <c r="H32" s="46"/>
    </row>
    <row r="33" spans="1:8" x14ac:dyDescent="0.55000000000000004">
      <c r="A33" s="24"/>
      <c r="E33" s="47"/>
      <c r="F33" s="47"/>
      <c r="G33" s="46"/>
      <c r="H33" s="46"/>
    </row>
    <row r="34" spans="1:8" x14ac:dyDescent="0.55000000000000004">
      <c r="A34" s="24"/>
      <c r="E34" s="47"/>
      <c r="F34" s="47"/>
      <c r="G34" s="46"/>
      <c r="H34" s="46"/>
    </row>
    <row r="35" spans="1:8" x14ac:dyDescent="0.55000000000000004">
      <c r="A35" s="24"/>
      <c r="E35" s="47"/>
      <c r="F35" s="47"/>
      <c r="G35" s="46"/>
      <c r="H35" s="46"/>
    </row>
    <row r="36" spans="1:8" x14ac:dyDescent="0.55000000000000004">
      <c r="A36" s="24"/>
      <c r="E36" s="47"/>
      <c r="F36" s="47"/>
      <c r="G36" s="46"/>
      <c r="H36" s="46"/>
    </row>
    <row r="37" spans="1:8" x14ac:dyDescent="0.55000000000000004">
      <c r="G37" s="48"/>
      <c r="H37" s="49"/>
    </row>
    <row r="38" spans="1:8" x14ac:dyDescent="0.55000000000000004">
      <c r="G38" s="48"/>
      <c r="H38" s="4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6D88-77CD-4A10-A70E-D3FA7F98C3FD}">
  <dimension ref="A1:H38"/>
  <sheetViews>
    <sheetView zoomScale="90" zoomScaleNormal="90" workbookViewId="0">
      <selection activeCell="H12" sqref="H12"/>
    </sheetView>
  </sheetViews>
  <sheetFormatPr defaultRowHeight="14.4" x14ac:dyDescent="0.55000000000000004"/>
  <cols>
    <col min="1" max="1" width="23.156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36</v>
      </c>
    </row>
    <row r="2" spans="1:8" x14ac:dyDescent="0.55000000000000004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52">
        <v>8.3010299956639813</v>
      </c>
      <c r="D3" s="8">
        <v>13.4</v>
      </c>
      <c r="E3" s="8">
        <v>13.2</v>
      </c>
      <c r="F3" s="8">
        <v>13.32</v>
      </c>
      <c r="G3" s="32">
        <f>AVERAGE(D3:F3)</f>
        <v>13.306666666666667</v>
      </c>
    </row>
    <row r="4" spans="1:8" x14ac:dyDescent="0.55000000000000004">
      <c r="A4" s="3" t="s">
        <v>8</v>
      </c>
      <c r="B4" s="4">
        <v>20000000</v>
      </c>
      <c r="C4" s="52">
        <v>7.3010299956639813</v>
      </c>
      <c r="D4" s="8">
        <v>16.27</v>
      </c>
      <c r="E4" s="8">
        <v>15.78</v>
      </c>
      <c r="F4" s="8">
        <v>16.45</v>
      </c>
      <c r="G4" s="32">
        <f>AVERAGE(D4:F4)</f>
        <v>16.166666666666668</v>
      </c>
    </row>
    <row r="5" spans="1:8" x14ac:dyDescent="0.55000000000000004">
      <c r="A5" s="3" t="s">
        <v>9</v>
      </c>
      <c r="B5" s="4">
        <v>2000000</v>
      </c>
      <c r="C5" s="52">
        <v>6.3</v>
      </c>
      <c r="D5" s="8"/>
      <c r="E5" s="8"/>
      <c r="F5" s="8"/>
      <c r="G5" s="32"/>
    </row>
    <row r="6" spans="1:8" x14ac:dyDescent="0.55000000000000004">
      <c r="A6" s="3" t="s">
        <v>10</v>
      </c>
      <c r="B6" s="4">
        <v>200000</v>
      </c>
      <c r="C6" s="52">
        <v>5.3010299956639813</v>
      </c>
      <c r="D6" s="8">
        <v>21.73</v>
      </c>
      <c r="E6" s="8">
        <v>21.44</v>
      </c>
      <c r="F6" s="8">
        <v>21.73</v>
      </c>
      <c r="G6" s="32">
        <f>AVERAGE(D6:F6)</f>
        <v>21.633333333333336</v>
      </c>
    </row>
    <row r="7" spans="1:8" x14ac:dyDescent="0.55000000000000004">
      <c r="A7" s="3" t="s">
        <v>11</v>
      </c>
      <c r="B7" s="4">
        <v>20000</v>
      </c>
      <c r="C7" s="52">
        <v>4.3010299956639813</v>
      </c>
      <c r="D7" s="8">
        <v>24.67</v>
      </c>
      <c r="E7" s="8">
        <v>24.61</v>
      </c>
      <c r="F7" s="8">
        <v>25.34</v>
      </c>
      <c r="G7" s="32">
        <f>AVERAGE(D7:F7)</f>
        <v>24.873333333333335</v>
      </c>
    </row>
    <row r="8" spans="1:8" ht="14.7" thickBot="1" x14ac:dyDescent="0.6">
      <c r="A8" s="6" t="s">
        <v>12</v>
      </c>
      <c r="B8" s="7">
        <v>2000</v>
      </c>
      <c r="C8" s="53">
        <v>3.3010299956639813</v>
      </c>
      <c r="D8" s="8">
        <v>28.3</v>
      </c>
      <c r="E8" s="8">
        <v>27.96</v>
      </c>
      <c r="F8" s="8">
        <v>28.57</v>
      </c>
      <c r="G8" s="32">
        <f>AVERAGE(D8:F8)</f>
        <v>28.276666666666671</v>
      </c>
    </row>
    <row r="10" spans="1:8" ht="14.7" thickBot="1" x14ac:dyDescent="0.6">
      <c r="A10" s="22" t="s">
        <v>47</v>
      </c>
    </row>
    <row r="11" spans="1:8" x14ac:dyDescent="0.55000000000000004">
      <c r="A11" s="18" t="s">
        <v>20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8" t="s">
        <v>18</v>
      </c>
      <c r="H11" s="18" t="s">
        <v>19</v>
      </c>
    </row>
    <row r="12" spans="1:8" x14ac:dyDescent="0.55000000000000004">
      <c r="A12" s="21" t="s">
        <v>24</v>
      </c>
      <c r="B12" s="8">
        <v>23.56</v>
      </c>
      <c r="C12" s="8">
        <v>23.61</v>
      </c>
      <c r="D12" s="8">
        <v>23.42</v>
      </c>
      <c r="E12" s="44">
        <f t="shared" ref="E12:E16" si="0">AVERAGE(B12:D12)</f>
        <v>23.53</v>
      </c>
      <c r="F12" s="44">
        <f>(E12-37.714)/(-2.9579)</f>
        <v>4.7952939585516745</v>
      </c>
      <c r="G12" s="44">
        <f t="shared" ref="G12:G16" si="1">10^F12</f>
        <v>62415.716241221991</v>
      </c>
      <c r="H12" s="45">
        <f>625000*G12</f>
        <v>39009822650.763748</v>
      </c>
    </row>
    <row r="13" spans="1:8" x14ac:dyDescent="0.55000000000000004">
      <c r="A13" s="21" t="s">
        <v>23</v>
      </c>
      <c r="B13" s="8">
        <v>21.28</v>
      </c>
      <c r="C13" s="8">
        <v>21.29</v>
      </c>
      <c r="D13" s="8">
        <v>21.1</v>
      </c>
      <c r="E13" s="44">
        <f t="shared" si="0"/>
        <v>21.223333333333333</v>
      </c>
      <c r="F13" s="44">
        <f t="shared" ref="F13:F16" si="2">(E13-37.714)/(-2.9579)</f>
        <v>5.5751264974024366</v>
      </c>
      <c r="G13" s="44">
        <f t="shared" si="1"/>
        <v>375946.89078183717</v>
      </c>
      <c r="H13" s="45">
        <f>125000*G13</f>
        <v>46993361347.729645</v>
      </c>
    </row>
    <row r="14" spans="1:8" x14ac:dyDescent="0.55000000000000004">
      <c r="A14" s="21" t="s">
        <v>21</v>
      </c>
      <c r="B14" s="8">
        <v>18.66</v>
      </c>
      <c r="C14" s="8">
        <v>18.75</v>
      </c>
      <c r="D14" s="8">
        <v>18.760000000000002</v>
      </c>
      <c r="E14" s="44">
        <f t="shared" si="0"/>
        <v>18.723333333333333</v>
      </c>
      <c r="F14" s="44">
        <f t="shared" si="2"/>
        <v>6.4203207230354868</v>
      </c>
      <c r="G14" s="44">
        <f t="shared" si="1"/>
        <v>2632211.1413889155</v>
      </c>
      <c r="H14" s="45">
        <f>25000*G14</f>
        <v>65805278534.722885</v>
      </c>
    </row>
    <row r="15" spans="1:8" x14ac:dyDescent="0.55000000000000004">
      <c r="A15" s="21" t="s">
        <v>22</v>
      </c>
      <c r="B15" s="8">
        <v>16.309999999999999</v>
      </c>
      <c r="C15" s="8">
        <v>16.43</v>
      </c>
      <c r="D15" s="8">
        <v>16.23</v>
      </c>
      <c r="E15" s="44">
        <f t="shared" si="0"/>
        <v>16.323333333333334</v>
      </c>
      <c r="F15" s="44">
        <f t="shared" si="2"/>
        <v>7.2317071796432151</v>
      </c>
      <c r="G15" s="44">
        <f t="shared" si="1"/>
        <v>17049324.612591263</v>
      </c>
      <c r="H15" s="45">
        <f>5000*G15</f>
        <v>85246623062.956314</v>
      </c>
    </row>
    <row r="16" spans="1:8" x14ac:dyDescent="0.55000000000000004">
      <c r="A16" s="21" t="s">
        <v>25</v>
      </c>
      <c r="B16" s="8">
        <v>13.95</v>
      </c>
      <c r="C16" s="8">
        <v>13.79</v>
      </c>
      <c r="D16" s="8">
        <v>13.77</v>
      </c>
      <c r="E16" s="44">
        <f t="shared" si="0"/>
        <v>13.836666666666666</v>
      </c>
      <c r="F16" s="44">
        <f t="shared" si="2"/>
        <v>8.0723937027395554</v>
      </c>
      <c r="G16" s="44">
        <f t="shared" si="1"/>
        <v>118139112.16513893</v>
      </c>
      <c r="H16" s="45">
        <f>1000*G16</f>
        <v>118139112165.13893</v>
      </c>
    </row>
    <row r="17" spans="1:8" x14ac:dyDescent="0.55000000000000004">
      <c r="G17" s="26" t="s">
        <v>28</v>
      </c>
      <c r="H17" s="23">
        <f>AVERAGE(H12:H16)/2</f>
        <v>35519419776.131149</v>
      </c>
    </row>
    <row r="18" spans="1:8" x14ac:dyDescent="0.55000000000000004">
      <c r="G18" s="26" t="s">
        <v>27</v>
      </c>
      <c r="H18" s="23">
        <f>_xlfn.STDEV.P(H12:H16)/2</f>
        <v>14233288269.369604</v>
      </c>
    </row>
    <row r="20" spans="1:8" x14ac:dyDescent="0.55000000000000004">
      <c r="A20" s="22"/>
    </row>
    <row r="22" spans="1:8" x14ac:dyDescent="0.55000000000000004">
      <c r="A22" s="24"/>
      <c r="E22" s="47"/>
      <c r="F22" s="47"/>
      <c r="G22" s="46"/>
      <c r="H22" s="46"/>
    </row>
    <row r="23" spans="1:8" x14ac:dyDescent="0.55000000000000004">
      <c r="A23" s="24"/>
      <c r="E23" s="47"/>
      <c r="F23" s="47"/>
      <c r="G23" s="46"/>
      <c r="H23" s="46"/>
    </row>
    <row r="24" spans="1:8" x14ac:dyDescent="0.55000000000000004">
      <c r="A24" s="24"/>
      <c r="E24" s="47"/>
      <c r="F24" s="47"/>
      <c r="G24" s="46"/>
      <c r="H24" s="46"/>
    </row>
    <row r="25" spans="1:8" x14ac:dyDescent="0.55000000000000004">
      <c r="A25" s="24"/>
      <c r="E25" s="47"/>
      <c r="F25" s="47"/>
      <c r="G25" s="46"/>
      <c r="H25" s="46"/>
    </row>
    <row r="26" spans="1:8" x14ac:dyDescent="0.55000000000000004">
      <c r="A26" s="24"/>
      <c r="E26" s="47"/>
      <c r="F26" s="47"/>
      <c r="G26" s="46"/>
      <c r="H26" s="46"/>
    </row>
    <row r="27" spans="1:8" x14ac:dyDescent="0.55000000000000004">
      <c r="G27" s="48"/>
      <c r="H27" s="49"/>
    </row>
    <row r="28" spans="1:8" x14ac:dyDescent="0.55000000000000004">
      <c r="G28" s="48"/>
      <c r="H28" s="49"/>
    </row>
    <row r="30" spans="1:8" x14ac:dyDescent="0.55000000000000004">
      <c r="A30" s="22"/>
    </row>
    <row r="32" spans="1:8" x14ac:dyDescent="0.55000000000000004">
      <c r="A32" s="24"/>
      <c r="E32" s="47"/>
      <c r="F32" s="47"/>
      <c r="G32" s="46"/>
      <c r="H32" s="46"/>
    </row>
    <row r="33" spans="1:8" x14ac:dyDescent="0.55000000000000004">
      <c r="A33" s="24"/>
      <c r="E33" s="47"/>
      <c r="F33" s="47"/>
      <c r="G33" s="46"/>
      <c r="H33" s="46"/>
    </row>
    <row r="34" spans="1:8" x14ac:dyDescent="0.55000000000000004">
      <c r="A34" s="24"/>
      <c r="E34" s="47"/>
      <c r="F34" s="47"/>
      <c r="G34" s="46"/>
      <c r="H34" s="46"/>
    </row>
    <row r="35" spans="1:8" x14ac:dyDescent="0.55000000000000004">
      <c r="A35" s="24"/>
      <c r="E35" s="47"/>
      <c r="F35" s="47"/>
      <c r="G35" s="46"/>
      <c r="H35" s="46"/>
    </row>
    <row r="36" spans="1:8" x14ac:dyDescent="0.55000000000000004">
      <c r="A36" s="24"/>
      <c r="E36" s="47"/>
      <c r="F36" s="47"/>
      <c r="G36" s="46"/>
      <c r="H36" s="46"/>
    </row>
    <row r="37" spans="1:8" x14ac:dyDescent="0.55000000000000004">
      <c r="G37" s="48"/>
      <c r="H37" s="49"/>
    </row>
    <row r="38" spans="1:8" x14ac:dyDescent="0.55000000000000004">
      <c r="G38" s="48"/>
      <c r="H38" s="4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DCF3-6DB1-46CE-948D-37D4E6BA54C6}">
  <dimension ref="A1:H38"/>
  <sheetViews>
    <sheetView zoomScale="90" zoomScaleNormal="90" workbookViewId="0">
      <selection activeCell="E33" sqref="E33"/>
    </sheetView>
  </sheetViews>
  <sheetFormatPr defaultRowHeight="14.4" x14ac:dyDescent="0.55000000000000004"/>
  <cols>
    <col min="1" max="1" width="23.156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48</v>
      </c>
    </row>
    <row r="2" spans="1:8" x14ac:dyDescent="0.55000000000000004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25">
        <f t="shared" ref="C3:C8" si="0">LOG10(B3)</f>
        <v>8.3010299956639813</v>
      </c>
      <c r="D3" s="8">
        <v>12.78</v>
      </c>
      <c r="E3" s="8">
        <v>12.68</v>
      </c>
      <c r="F3" s="8">
        <v>12.69</v>
      </c>
      <c r="G3" s="32">
        <f t="shared" ref="G3:G8" si="1">AVERAGE(D3:F3)</f>
        <v>12.716666666666667</v>
      </c>
    </row>
    <row r="4" spans="1:8" x14ac:dyDescent="0.55000000000000004">
      <c r="A4" s="3" t="s">
        <v>8</v>
      </c>
      <c r="B4" s="4">
        <v>20000000</v>
      </c>
      <c r="C4" s="25">
        <f t="shared" si="0"/>
        <v>7.3010299956639813</v>
      </c>
      <c r="D4" s="8">
        <v>15.6</v>
      </c>
      <c r="E4" s="8">
        <v>15.28</v>
      </c>
      <c r="F4" s="8">
        <v>15.49</v>
      </c>
      <c r="G4" s="32">
        <f t="shared" si="1"/>
        <v>15.456666666666665</v>
      </c>
    </row>
    <row r="5" spans="1:8" x14ac:dyDescent="0.55000000000000004">
      <c r="A5" s="3" t="s">
        <v>9</v>
      </c>
      <c r="B5" s="4">
        <v>2000000</v>
      </c>
      <c r="C5" s="25">
        <f t="shared" si="0"/>
        <v>6.3010299956639813</v>
      </c>
      <c r="D5" s="8">
        <v>17.64</v>
      </c>
      <c r="E5" s="8">
        <v>17.8</v>
      </c>
      <c r="F5" s="8">
        <v>17.62</v>
      </c>
      <c r="G5" s="32">
        <f t="shared" si="1"/>
        <v>17.686666666666667</v>
      </c>
    </row>
    <row r="6" spans="1:8" x14ac:dyDescent="0.55000000000000004">
      <c r="A6" s="3" t="s">
        <v>10</v>
      </c>
      <c r="B6" s="4">
        <v>200000</v>
      </c>
      <c r="C6" s="25">
        <f t="shared" si="0"/>
        <v>5.3010299956639813</v>
      </c>
      <c r="D6" s="8">
        <v>20.56</v>
      </c>
      <c r="E6" s="8">
        <v>20.66</v>
      </c>
      <c r="F6" s="8">
        <v>20.5</v>
      </c>
      <c r="G6" s="32">
        <f t="shared" si="1"/>
        <v>20.573333333333334</v>
      </c>
    </row>
    <row r="7" spans="1:8" x14ac:dyDescent="0.55000000000000004">
      <c r="A7" s="3" t="s">
        <v>11</v>
      </c>
      <c r="B7" s="4">
        <v>20000</v>
      </c>
      <c r="C7" s="25">
        <f t="shared" si="0"/>
        <v>4.3010299956639813</v>
      </c>
      <c r="D7" s="8">
        <v>24.16</v>
      </c>
      <c r="E7" s="8">
        <v>24.31</v>
      </c>
      <c r="F7" s="8">
        <v>23.96</v>
      </c>
      <c r="G7" s="32">
        <f t="shared" si="1"/>
        <v>24.143333333333334</v>
      </c>
    </row>
    <row r="8" spans="1:8" ht="14.7" thickBot="1" x14ac:dyDescent="0.6">
      <c r="A8" s="6" t="s">
        <v>12</v>
      </c>
      <c r="B8" s="7">
        <v>2000</v>
      </c>
      <c r="C8" s="34">
        <f t="shared" si="0"/>
        <v>3.3010299956639813</v>
      </c>
      <c r="D8" s="8">
        <v>27.27</v>
      </c>
      <c r="E8" s="8">
        <v>27.31</v>
      </c>
      <c r="F8" s="8">
        <v>27.13</v>
      </c>
      <c r="G8" s="32">
        <f t="shared" si="1"/>
        <v>27.236666666666665</v>
      </c>
    </row>
    <row r="10" spans="1:8" x14ac:dyDescent="0.55000000000000004">
      <c r="A10" s="22" t="s">
        <v>49</v>
      </c>
    </row>
    <row r="11" spans="1:8" x14ac:dyDescent="0.55000000000000004">
      <c r="A11" s="8" t="s">
        <v>20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</row>
    <row r="12" spans="1:8" x14ac:dyDescent="0.55000000000000004">
      <c r="A12" s="21" t="s">
        <v>24</v>
      </c>
      <c r="B12" s="8">
        <v>25.55</v>
      </c>
      <c r="C12" s="8">
        <v>25.31</v>
      </c>
      <c r="D12" s="8">
        <v>25.17</v>
      </c>
      <c r="E12" s="51">
        <f>AVERAGE(B12:D12)</f>
        <v>25.343333333333334</v>
      </c>
      <c r="F12" s="51">
        <f>(E12-36.466)/(-2.9013)</f>
        <v>3.8336837509622126</v>
      </c>
      <c r="G12" s="51">
        <f t="shared" ref="G12:G16" si="2">10^F12</f>
        <v>6818.4200257452194</v>
      </c>
      <c r="H12" s="50">
        <f>625000*G12</f>
        <v>4261512516.0907621</v>
      </c>
    </row>
    <row r="13" spans="1:8" x14ac:dyDescent="0.55000000000000004">
      <c r="A13" s="21" t="s">
        <v>23</v>
      </c>
      <c r="B13" s="8">
        <v>22.87</v>
      </c>
      <c r="C13" s="8">
        <v>22.96</v>
      </c>
      <c r="D13" s="8">
        <v>23.01</v>
      </c>
      <c r="E13" s="51">
        <f t="shared" ref="E13:E16" si="3">AVERAGE(B13:D13)</f>
        <v>22.946666666666669</v>
      </c>
      <c r="F13" s="51">
        <f t="shared" ref="F13:F16" si="4">(E13-36.466)/(-2.9013)</f>
        <v>4.6597502269097753</v>
      </c>
      <c r="G13" s="51">
        <f t="shared" si="2"/>
        <v>45682.538290142918</v>
      </c>
      <c r="H13" s="50">
        <f>125000*G13</f>
        <v>5710317286.2678652</v>
      </c>
    </row>
    <row r="14" spans="1:8" x14ac:dyDescent="0.55000000000000004">
      <c r="A14" s="21" t="s">
        <v>21</v>
      </c>
      <c r="B14" s="8">
        <v>20.69</v>
      </c>
      <c r="C14" s="8">
        <v>20.54</v>
      </c>
      <c r="D14" s="8">
        <v>20.59</v>
      </c>
      <c r="E14" s="51">
        <f t="shared" si="3"/>
        <v>20.606666666666669</v>
      </c>
      <c r="F14" s="51">
        <f t="shared" si="4"/>
        <v>5.4662852284608041</v>
      </c>
      <c r="G14" s="51">
        <f t="shared" si="2"/>
        <v>292607.34831385227</v>
      </c>
      <c r="H14" s="50">
        <f>25000*G14</f>
        <v>7315183707.8463068</v>
      </c>
    </row>
    <row r="15" spans="1:8" x14ac:dyDescent="0.55000000000000004">
      <c r="A15" s="21" t="s">
        <v>22</v>
      </c>
      <c r="B15" s="8">
        <v>18.39</v>
      </c>
      <c r="C15" s="8">
        <v>18.23</v>
      </c>
      <c r="D15" s="8">
        <v>18.29</v>
      </c>
      <c r="E15" s="51">
        <f t="shared" si="3"/>
        <v>18.303333333333335</v>
      </c>
      <c r="F15" s="51">
        <f t="shared" si="4"/>
        <v>6.2601822171670172</v>
      </c>
      <c r="G15" s="51">
        <f t="shared" si="2"/>
        <v>1820464.5116601074</v>
      </c>
      <c r="H15" s="50">
        <f>5000*G15</f>
        <v>9102322558.3005371</v>
      </c>
    </row>
    <row r="16" spans="1:8" x14ac:dyDescent="0.55000000000000004">
      <c r="A16" s="21" t="s">
        <v>25</v>
      </c>
      <c r="B16" s="8">
        <v>15.85</v>
      </c>
      <c r="C16" s="8">
        <v>15.88</v>
      </c>
      <c r="D16" s="8">
        <v>15.88</v>
      </c>
      <c r="E16" s="51">
        <f t="shared" si="3"/>
        <v>15.87</v>
      </c>
      <c r="F16" s="51">
        <f t="shared" si="4"/>
        <v>7.0988867059593987</v>
      </c>
      <c r="G16" s="51">
        <f t="shared" si="2"/>
        <v>12557023.469364049</v>
      </c>
      <c r="H16" s="50">
        <f>1000*G16</f>
        <v>12557023469.364048</v>
      </c>
    </row>
    <row r="17" spans="1:8" x14ac:dyDescent="0.55000000000000004">
      <c r="G17" s="61" t="s">
        <v>28</v>
      </c>
      <c r="H17" s="62">
        <f>AVERAGE(H12:H16)/2</f>
        <v>3894635953.786952</v>
      </c>
    </row>
    <row r="18" spans="1:8" x14ac:dyDescent="0.55000000000000004">
      <c r="G18" s="26" t="s">
        <v>27</v>
      </c>
      <c r="H18" s="23">
        <f>_xlfn.STDEV.P(H12:H16)/2</f>
        <v>1439573812.4371068</v>
      </c>
    </row>
    <row r="20" spans="1:8" x14ac:dyDescent="0.55000000000000004">
      <c r="A20" s="22" t="s">
        <v>50</v>
      </c>
    </row>
    <row r="21" spans="1:8" x14ac:dyDescent="0.55000000000000004">
      <c r="A21" s="8" t="s">
        <v>20</v>
      </c>
      <c r="B21" s="8" t="s">
        <v>13</v>
      </c>
      <c r="C21" s="8" t="s">
        <v>14</v>
      </c>
      <c r="D21" s="8" t="s">
        <v>15</v>
      </c>
      <c r="E21" s="8" t="s">
        <v>16</v>
      </c>
      <c r="F21" s="8" t="s">
        <v>17</v>
      </c>
      <c r="G21" s="8" t="s">
        <v>18</v>
      </c>
      <c r="H21" s="8" t="s">
        <v>19</v>
      </c>
    </row>
    <row r="22" spans="1:8" x14ac:dyDescent="0.55000000000000004">
      <c r="A22" s="21" t="s">
        <v>24</v>
      </c>
      <c r="B22" s="8">
        <v>25.27</v>
      </c>
      <c r="C22" s="8">
        <v>25.38</v>
      </c>
      <c r="D22" s="8">
        <v>25.17</v>
      </c>
      <c r="E22" s="51">
        <f>AVERAGE(B22:D22)</f>
        <v>25.27333333333333</v>
      </c>
      <c r="F22" s="51">
        <f>(E22-36.466)/(-2.9013)</f>
        <v>3.8578108663932276</v>
      </c>
      <c r="G22" s="51">
        <f t="shared" ref="G22:G26" si="5">10^F22</f>
        <v>7207.9350797055176</v>
      </c>
      <c r="H22" s="50">
        <f>625000*G22</f>
        <v>4504959424.8159485</v>
      </c>
    </row>
    <row r="23" spans="1:8" x14ac:dyDescent="0.55000000000000004">
      <c r="A23" s="21" t="s">
        <v>23</v>
      </c>
      <c r="B23" s="8">
        <v>22.86</v>
      </c>
      <c r="C23" s="8">
        <v>22.88</v>
      </c>
      <c r="D23" s="8">
        <v>22.82</v>
      </c>
      <c r="E23" s="51">
        <f t="shared" ref="E23:E26" si="6">AVERAGE(B23:D23)</f>
        <v>22.853333333333335</v>
      </c>
      <c r="F23" s="51">
        <f t="shared" ref="F23:F26" si="7">(E23-36.466)/(-2.9013)</f>
        <v>4.6919197141511271</v>
      </c>
      <c r="G23" s="51">
        <f t="shared" si="5"/>
        <v>49194.858320050553</v>
      </c>
      <c r="H23" s="50">
        <f>125000*G23</f>
        <v>6149357290.006319</v>
      </c>
    </row>
    <row r="24" spans="1:8" x14ac:dyDescent="0.55000000000000004">
      <c r="A24" s="21" t="s">
        <v>21</v>
      </c>
      <c r="B24" s="8">
        <v>20.53</v>
      </c>
      <c r="C24" s="8">
        <v>20.41</v>
      </c>
      <c r="D24" s="8">
        <v>20.43</v>
      </c>
      <c r="E24" s="51">
        <f t="shared" si="6"/>
        <v>20.456666666666667</v>
      </c>
      <c r="F24" s="51">
        <f t="shared" si="7"/>
        <v>5.517986190098692</v>
      </c>
      <c r="G24" s="51">
        <f t="shared" si="5"/>
        <v>329599.23125860136</v>
      </c>
      <c r="H24" s="50">
        <f>25000*G24</f>
        <v>8239980781.4650335</v>
      </c>
    </row>
    <row r="25" spans="1:8" x14ac:dyDescent="0.55000000000000004">
      <c r="A25" s="21" t="s">
        <v>22</v>
      </c>
      <c r="B25" s="8">
        <v>18.25</v>
      </c>
      <c r="C25" s="8">
        <v>18.07</v>
      </c>
      <c r="D25" s="8">
        <v>18.05</v>
      </c>
      <c r="E25" s="51">
        <f t="shared" si="6"/>
        <v>18.123333333333335</v>
      </c>
      <c r="F25" s="51">
        <f t="shared" si="7"/>
        <v>6.3222233711324805</v>
      </c>
      <c r="G25" s="51">
        <f t="shared" si="5"/>
        <v>2100019.711227085</v>
      </c>
      <c r="H25" s="50">
        <f>5000*G25</f>
        <v>10500098556.135426</v>
      </c>
    </row>
    <row r="26" spans="1:8" x14ac:dyDescent="0.55000000000000004">
      <c r="A26" s="21" t="s">
        <v>25</v>
      </c>
      <c r="B26" s="8">
        <v>15.84</v>
      </c>
      <c r="C26" s="8">
        <v>15.73</v>
      </c>
      <c r="D26" s="8">
        <v>15.91</v>
      </c>
      <c r="E26" s="51">
        <f t="shared" si="6"/>
        <v>15.826666666666668</v>
      </c>
      <c r="F26" s="51">
        <f t="shared" si="7"/>
        <v>7.1138225393214531</v>
      </c>
      <c r="G26" s="51">
        <f t="shared" si="5"/>
        <v>12996384.134628575</v>
      </c>
      <c r="H26" s="50">
        <f>1000*G26</f>
        <v>12996384134.628574</v>
      </c>
    </row>
    <row r="27" spans="1:8" x14ac:dyDescent="0.55000000000000004">
      <c r="G27" s="61" t="s">
        <v>28</v>
      </c>
      <c r="H27" s="62">
        <f>AVERAGE(H22:H26)/2</f>
        <v>4239078018.7051301</v>
      </c>
    </row>
    <row r="28" spans="1:8" x14ac:dyDescent="0.55000000000000004">
      <c r="G28" s="26" t="s">
        <v>27</v>
      </c>
      <c r="H28" s="23">
        <f>_xlfn.STDEV.P(H22:H26)/2</f>
        <v>1512761697.4974504</v>
      </c>
    </row>
    <row r="30" spans="1:8" x14ac:dyDescent="0.55000000000000004">
      <c r="A30" s="22"/>
    </row>
    <row r="32" spans="1:8" x14ac:dyDescent="0.55000000000000004">
      <c r="A32" s="24"/>
      <c r="E32" s="67"/>
      <c r="F32" s="67"/>
      <c r="G32" s="67"/>
      <c r="H32" s="68"/>
    </row>
    <row r="33" spans="1:8" x14ac:dyDescent="0.55000000000000004">
      <c r="A33" s="24"/>
      <c r="E33" s="67"/>
      <c r="F33" s="67"/>
      <c r="G33" s="67"/>
      <c r="H33" s="68"/>
    </row>
    <row r="34" spans="1:8" x14ac:dyDescent="0.55000000000000004">
      <c r="A34" s="24"/>
      <c r="E34" s="67"/>
      <c r="F34" s="67"/>
      <c r="G34" s="67"/>
      <c r="H34" s="68"/>
    </row>
    <row r="35" spans="1:8" x14ac:dyDescent="0.55000000000000004">
      <c r="A35" s="24"/>
      <c r="E35" s="67"/>
      <c r="F35" s="67"/>
      <c r="G35" s="67"/>
      <c r="H35" s="68"/>
    </row>
    <row r="36" spans="1:8" x14ac:dyDescent="0.55000000000000004">
      <c r="A36" s="24"/>
      <c r="E36" s="67"/>
      <c r="F36" s="67"/>
      <c r="G36" s="67"/>
      <c r="H36" s="68"/>
    </row>
    <row r="37" spans="1:8" x14ac:dyDescent="0.55000000000000004">
      <c r="G37" s="48"/>
      <c r="H37" s="49"/>
    </row>
    <row r="38" spans="1:8" x14ac:dyDescent="0.55000000000000004">
      <c r="G38" s="48"/>
      <c r="H38" s="4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85F8-79CE-43FE-9F36-4E63F6FC412A}">
  <dimension ref="A1:H38"/>
  <sheetViews>
    <sheetView zoomScale="90" zoomScaleNormal="90" workbookViewId="0">
      <selection activeCell="H12" sqref="H12:H16"/>
    </sheetView>
  </sheetViews>
  <sheetFormatPr defaultRowHeight="14.4" x14ac:dyDescent="0.55000000000000004"/>
  <cols>
    <col min="1" max="1" width="23.156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51</v>
      </c>
    </row>
    <row r="2" spans="1:8" x14ac:dyDescent="0.55000000000000004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52">
        <v>8.3010299956639813</v>
      </c>
      <c r="D3" s="56">
        <v>11.83</v>
      </c>
      <c r="E3" s="56">
        <v>11.88</v>
      </c>
      <c r="F3" s="56">
        <v>11.7</v>
      </c>
      <c r="G3" s="32">
        <f>AVERAGE(D3:F3)</f>
        <v>11.803333333333333</v>
      </c>
    </row>
    <row r="4" spans="1:8" x14ac:dyDescent="0.55000000000000004">
      <c r="A4" s="3" t="s">
        <v>8</v>
      </c>
      <c r="B4" s="4">
        <v>20000000</v>
      </c>
      <c r="C4" s="52">
        <v>7.3010299956639813</v>
      </c>
      <c r="D4" s="56">
        <v>15</v>
      </c>
      <c r="E4" s="56">
        <v>14.85</v>
      </c>
      <c r="F4" s="56">
        <v>14.63</v>
      </c>
      <c r="G4" s="32">
        <f>AVERAGE(D4:F4)</f>
        <v>14.826666666666668</v>
      </c>
    </row>
    <row r="5" spans="1:8" x14ac:dyDescent="0.55000000000000004">
      <c r="A5" s="3" t="s">
        <v>9</v>
      </c>
      <c r="B5" s="4">
        <v>2000000</v>
      </c>
      <c r="C5" s="52">
        <v>6.3</v>
      </c>
      <c r="D5" s="56">
        <v>17.46</v>
      </c>
      <c r="E5" s="56">
        <v>17.079999999999998</v>
      </c>
      <c r="F5" s="56">
        <v>17.07</v>
      </c>
      <c r="G5" s="32"/>
    </row>
    <row r="6" spans="1:8" x14ac:dyDescent="0.55000000000000004">
      <c r="A6" s="3" t="s">
        <v>10</v>
      </c>
      <c r="B6" s="4">
        <v>200000</v>
      </c>
      <c r="C6" s="52">
        <v>5.3010299956639813</v>
      </c>
      <c r="D6" s="56">
        <v>19.87</v>
      </c>
      <c r="E6" s="56">
        <v>19.57</v>
      </c>
      <c r="F6" s="56">
        <v>19.64</v>
      </c>
      <c r="G6" s="32">
        <f>AVERAGE(D6:F6)</f>
        <v>19.693333333333332</v>
      </c>
    </row>
    <row r="7" spans="1:8" x14ac:dyDescent="0.55000000000000004">
      <c r="A7" s="3" t="s">
        <v>11</v>
      </c>
      <c r="B7" s="4">
        <v>20000</v>
      </c>
      <c r="C7" s="52">
        <v>4.3010299956639813</v>
      </c>
      <c r="D7" s="56">
        <v>23.63</v>
      </c>
      <c r="E7" s="56">
        <v>23.16</v>
      </c>
      <c r="F7" s="56">
        <v>22.92</v>
      </c>
      <c r="G7" s="32">
        <f>AVERAGE(D7:F7)</f>
        <v>23.236666666666668</v>
      </c>
    </row>
    <row r="8" spans="1:8" ht="14.7" thickBot="1" x14ac:dyDescent="0.6">
      <c r="A8" s="6" t="s">
        <v>12</v>
      </c>
      <c r="B8" s="7">
        <v>2000</v>
      </c>
      <c r="C8" s="53">
        <v>3.3010299956639813</v>
      </c>
      <c r="D8" s="56">
        <v>26.29</v>
      </c>
      <c r="E8" s="56">
        <v>26.6</v>
      </c>
      <c r="F8" s="56">
        <v>26.44</v>
      </c>
      <c r="G8" s="32">
        <f>AVERAGE(D8:F8)</f>
        <v>26.443333333333332</v>
      </c>
    </row>
    <row r="10" spans="1:8" ht="14.7" thickBot="1" x14ac:dyDescent="0.6">
      <c r="A10" s="22" t="s">
        <v>52</v>
      </c>
    </row>
    <row r="11" spans="1:8" x14ac:dyDescent="0.55000000000000004">
      <c r="A11" s="18" t="s">
        <v>20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8" t="s">
        <v>18</v>
      </c>
      <c r="H11" s="18" t="s">
        <v>19</v>
      </c>
    </row>
    <row r="12" spans="1:8" x14ac:dyDescent="0.55000000000000004">
      <c r="A12" s="21" t="s">
        <v>24</v>
      </c>
      <c r="B12" s="5">
        <v>24.32</v>
      </c>
      <c r="C12" s="5">
        <v>24.2</v>
      </c>
      <c r="D12" s="5">
        <v>24.56</v>
      </c>
      <c r="E12" s="5">
        <f>AVERAGE(B12:D12)</f>
        <v>24.36</v>
      </c>
      <c r="F12" s="5">
        <f>(E12-35.595)/(-2.8757)</f>
        <v>3.9068748478631288</v>
      </c>
      <c r="G12" s="4">
        <f>10^F12</f>
        <v>8070.0244006424418</v>
      </c>
      <c r="H12" s="4">
        <f>625000*G12</f>
        <v>5043765250.4015265</v>
      </c>
    </row>
    <row r="13" spans="1:8" x14ac:dyDescent="0.55000000000000004">
      <c r="A13" s="21" t="s">
        <v>23</v>
      </c>
      <c r="B13" s="5">
        <v>22.58</v>
      </c>
      <c r="C13" s="5">
        <v>22.66</v>
      </c>
      <c r="D13" s="5">
        <v>22.83</v>
      </c>
      <c r="E13" s="5">
        <f t="shared" ref="E13:E14" si="0">AVERAGE(B13:D13)</f>
        <v>22.689999999999998</v>
      </c>
      <c r="F13" s="5">
        <f t="shared" ref="F13:F16" si="1">(E13-35.595)/(-2.8757)</f>
        <v>4.4876030183955216</v>
      </c>
      <c r="G13" s="4">
        <f>10^F13</f>
        <v>30732.862888156211</v>
      </c>
      <c r="H13" s="4">
        <f>125000*G13</f>
        <v>3841607861.0195265</v>
      </c>
    </row>
    <row r="14" spans="1:8" x14ac:dyDescent="0.55000000000000004">
      <c r="A14" s="21" t="s">
        <v>21</v>
      </c>
      <c r="B14" s="5">
        <v>19.2</v>
      </c>
      <c r="C14" s="5">
        <v>19.059999999999999</v>
      </c>
      <c r="D14" s="5">
        <v>19.149999999999999</v>
      </c>
      <c r="E14" s="5">
        <f t="shared" si="0"/>
        <v>19.136666666666667</v>
      </c>
      <c r="F14" s="5">
        <f t="shared" si="1"/>
        <v>5.7232441956161395</v>
      </c>
      <c r="G14" s="4">
        <f>10^F14</f>
        <v>528742.4701501393</v>
      </c>
      <c r="H14" s="4">
        <f>25000*G14</f>
        <v>13218561753.753483</v>
      </c>
    </row>
    <row r="15" spans="1:8" x14ac:dyDescent="0.55000000000000004">
      <c r="A15" s="21" t="s">
        <v>22</v>
      </c>
      <c r="B15" s="5">
        <v>16.68</v>
      </c>
      <c r="C15" s="5">
        <v>16.72</v>
      </c>
      <c r="D15" s="5">
        <v>16.829999999999998</v>
      </c>
      <c r="E15" s="5">
        <f>AVERAGE(B15:D15)</f>
        <v>16.743333333333332</v>
      </c>
      <c r="F15" s="5">
        <f t="shared" si="1"/>
        <v>6.5555053262394081</v>
      </c>
      <c r="G15" s="4">
        <f>10^F15</f>
        <v>3593398.0371464691</v>
      </c>
      <c r="H15" s="4">
        <f>5000*G15</f>
        <v>17966990185.732346</v>
      </c>
    </row>
    <row r="16" spans="1:8" x14ac:dyDescent="0.55000000000000004">
      <c r="A16" s="21" t="s">
        <v>25</v>
      </c>
      <c r="B16" s="5">
        <v>14.42</v>
      </c>
      <c r="C16" s="5">
        <v>14.56</v>
      </c>
      <c r="D16" s="5">
        <v>14.21</v>
      </c>
      <c r="E16" s="5">
        <f>AVERAGE(B16:D16)</f>
        <v>14.396666666666667</v>
      </c>
      <c r="F16" s="5">
        <f t="shared" si="1"/>
        <v>7.3715385239535864</v>
      </c>
      <c r="G16" s="4">
        <f>10^F16</f>
        <v>23525481.661688976</v>
      </c>
      <c r="H16" s="4">
        <f>1000*G16</f>
        <v>23525481661.688976</v>
      </c>
    </row>
    <row r="17" spans="1:8" x14ac:dyDescent="0.55000000000000004">
      <c r="G17" s="26" t="s">
        <v>28</v>
      </c>
      <c r="H17" s="23">
        <f>AVERAGE(H12:H16)/2</f>
        <v>6359640671.2595854</v>
      </c>
    </row>
    <row r="18" spans="1:8" x14ac:dyDescent="0.55000000000000004">
      <c r="G18" s="26" t="s">
        <v>27</v>
      </c>
      <c r="H18" s="23">
        <f>_xlfn.STDEV.P(H12:H16)/2</f>
        <v>3756915810.1738496</v>
      </c>
    </row>
    <row r="19" spans="1:8" x14ac:dyDescent="0.55000000000000004">
      <c r="B19" s="69"/>
      <c r="C19" s="69"/>
      <c r="D19" s="69"/>
    </row>
    <row r="20" spans="1:8" x14ac:dyDescent="0.55000000000000004">
      <c r="A20" s="22"/>
      <c r="B20" s="69"/>
      <c r="C20" s="69"/>
      <c r="D20" s="69"/>
    </row>
    <row r="21" spans="1:8" x14ac:dyDescent="0.55000000000000004">
      <c r="B21" s="69"/>
      <c r="C21" s="69"/>
      <c r="D21" s="69"/>
    </row>
    <row r="22" spans="1:8" x14ac:dyDescent="0.55000000000000004">
      <c r="A22" s="24"/>
      <c r="B22" s="69"/>
      <c r="C22" s="69"/>
      <c r="D22" s="69"/>
      <c r="E22" s="47"/>
      <c r="F22" s="47"/>
      <c r="G22" s="46"/>
      <c r="H22" s="46"/>
    </row>
    <row r="23" spans="1:8" x14ac:dyDescent="0.55000000000000004">
      <c r="A23" s="24"/>
      <c r="B23" s="69"/>
      <c r="C23" s="69"/>
      <c r="D23" s="69"/>
      <c r="E23" s="47"/>
      <c r="F23" s="47"/>
      <c r="G23" s="46"/>
      <c r="H23" s="46"/>
    </row>
    <row r="24" spans="1:8" x14ac:dyDescent="0.55000000000000004">
      <c r="A24" s="24"/>
      <c r="E24" s="47"/>
      <c r="F24" s="47"/>
      <c r="G24" s="46"/>
      <c r="H24" s="46"/>
    </row>
    <row r="25" spans="1:8" x14ac:dyDescent="0.55000000000000004">
      <c r="A25" s="24"/>
      <c r="E25" s="47"/>
      <c r="F25" s="47"/>
      <c r="G25" s="46"/>
      <c r="H25" s="46"/>
    </row>
    <row r="26" spans="1:8" x14ac:dyDescent="0.55000000000000004">
      <c r="A26" s="24"/>
      <c r="E26" s="47"/>
      <c r="F26" s="47"/>
      <c r="G26" s="46"/>
      <c r="H26" s="46"/>
    </row>
    <row r="27" spans="1:8" x14ac:dyDescent="0.55000000000000004">
      <c r="G27" s="48"/>
      <c r="H27" s="49"/>
    </row>
    <row r="28" spans="1:8" x14ac:dyDescent="0.55000000000000004">
      <c r="G28" s="48"/>
      <c r="H28" s="49"/>
    </row>
    <row r="30" spans="1:8" x14ac:dyDescent="0.55000000000000004">
      <c r="A30" s="22"/>
    </row>
    <row r="32" spans="1:8" x14ac:dyDescent="0.55000000000000004">
      <c r="A32" s="24"/>
      <c r="E32" s="47"/>
      <c r="F32" s="47"/>
      <c r="G32" s="46"/>
      <c r="H32" s="46"/>
    </row>
    <row r="33" spans="1:8" x14ac:dyDescent="0.55000000000000004">
      <c r="A33" s="24"/>
      <c r="E33" s="47"/>
      <c r="F33" s="47"/>
      <c r="G33" s="46"/>
      <c r="H33" s="46"/>
    </row>
    <row r="34" spans="1:8" x14ac:dyDescent="0.55000000000000004">
      <c r="A34" s="24"/>
      <c r="E34" s="47"/>
      <c r="F34" s="47"/>
      <c r="G34" s="46"/>
      <c r="H34" s="46"/>
    </row>
    <row r="35" spans="1:8" x14ac:dyDescent="0.55000000000000004">
      <c r="A35" s="24"/>
      <c r="E35" s="47"/>
      <c r="F35" s="47"/>
      <c r="G35" s="46"/>
      <c r="H35" s="46"/>
    </row>
    <row r="36" spans="1:8" x14ac:dyDescent="0.55000000000000004">
      <c r="A36" s="24"/>
      <c r="E36" s="47"/>
      <c r="F36" s="47"/>
      <c r="G36" s="46"/>
      <c r="H36" s="46"/>
    </row>
    <row r="37" spans="1:8" x14ac:dyDescent="0.55000000000000004">
      <c r="G37" s="48"/>
      <c r="H37" s="49"/>
    </row>
    <row r="38" spans="1:8" x14ac:dyDescent="0.55000000000000004">
      <c r="G38" s="48"/>
      <c r="H38" s="4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BA0F-13D5-4BA2-9F7D-ECBB4E93164A}">
  <dimension ref="A1:H47"/>
  <sheetViews>
    <sheetView zoomScale="65" zoomScaleNormal="65" workbookViewId="0">
      <selection activeCell="I42" sqref="I42"/>
    </sheetView>
  </sheetViews>
  <sheetFormatPr defaultRowHeight="14.4" x14ac:dyDescent="0.55000000000000004"/>
  <cols>
    <col min="1" max="1" width="20.3125" customWidth="1"/>
    <col min="2" max="2" width="8.734375" bestFit="1" customWidth="1"/>
    <col min="3" max="5" width="8.05078125" bestFit="1" customWidth="1"/>
    <col min="6" max="6" width="12.734375" bestFit="1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56</v>
      </c>
    </row>
    <row r="2" spans="1:8" x14ac:dyDescent="0.55000000000000004">
      <c r="A2" s="1" t="s">
        <v>55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52">
        <f>LOG10(B3)</f>
        <v>8.3010299956639813</v>
      </c>
      <c r="D3" s="56">
        <v>13.59</v>
      </c>
      <c r="E3" s="56">
        <v>13.44</v>
      </c>
      <c r="F3" s="56">
        <v>13.49</v>
      </c>
      <c r="G3" s="32">
        <f>AVERAGE(D3:F3)</f>
        <v>13.506666666666668</v>
      </c>
    </row>
    <row r="4" spans="1:8" x14ac:dyDescent="0.55000000000000004">
      <c r="A4" s="3" t="s">
        <v>8</v>
      </c>
      <c r="B4" s="4">
        <v>20000000</v>
      </c>
      <c r="C4" s="52">
        <f t="shared" ref="C4:C8" si="0">LOG10(B4)</f>
        <v>7.3010299956639813</v>
      </c>
      <c r="D4" s="56">
        <v>15.85</v>
      </c>
      <c r="E4" s="56">
        <v>15.61</v>
      </c>
      <c r="F4" s="56">
        <v>15.92</v>
      </c>
      <c r="G4" s="32">
        <f t="shared" ref="G4:G8" si="1">AVERAGE(D4:F4)</f>
        <v>15.793333333333335</v>
      </c>
    </row>
    <row r="5" spans="1:8" x14ac:dyDescent="0.55000000000000004">
      <c r="A5" s="3" t="s">
        <v>9</v>
      </c>
      <c r="B5" s="4">
        <v>2000000</v>
      </c>
      <c r="C5" s="52">
        <v>6.3</v>
      </c>
      <c r="D5" s="56">
        <v>19.62</v>
      </c>
      <c r="E5" s="56">
        <v>19.66</v>
      </c>
      <c r="F5" s="56">
        <v>19.5</v>
      </c>
      <c r="G5" s="32">
        <f t="shared" si="1"/>
        <v>19.593333333333334</v>
      </c>
    </row>
    <row r="6" spans="1:8" x14ac:dyDescent="0.55000000000000004">
      <c r="A6" s="3" t="s">
        <v>10</v>
      </c>
      <c r="B6" s="4">
        <v>200000</v>
      </c>
      <c r="C6" s="52">
        <f t="shared" si="0"/>
        <v>5.3010299956639813</v>
      </c>
      <c r="D6" s="56">
        <v>22.48</v>
      </c>
      <c r="E6" s="56">
        <v>22.37</v>
      </c>
      <c r="F6" s="56">
        <v>22.39</v>
      </c>
      <c r="G6" s="32">
        <f t="shared" si="1"/>
        <v>22.413333333333338</v>
      </c>
    </row>
    <row r="7" spans="1:8" x14ac:dyDescent="0.55000000000000004">
      <c r="A7" s="3" t="s">
        <v>11</v>
      </c>
      <c r="B7" s="4">
        <v>20000</v>
      </c>
      <c r="C7" s="52">
        <f t="shared" si="0"/>
        <v>4.3010299956639813</v>
      </c>
      <c r="D7" s="56">
        <v>25.93</v>
      </c>
      <c r="E7" s="56">
        <v>25.86</v>
      </c>
      <c r="F7" s="56">
        <v>25.89</v>
      </c>
      <c r="G7" s="32">
        <f t="shared" si="1"/>
        <v>25.893333333333334</v>
      </c>
    </row>
    <row r="8" spans="1:8" ht="14.7" thickBot="1" x14ac:dyDescent="0.6">
      <c r="A8" s="6" t="s">
        <v>12</v>
      </c>
      <c r="B8" s="7">
        <v>2000</v>
      </c>
      <c r="C8" s="53">
        <f t="shared" si="0"/>
        <v>3.3010299956639813</v>
      </c>
      <c r="D8" s="56">
        <v>29.37</v>
      </c>
      <c r="E8" s="56">
        <v>29.09</v>
      </c>
      <c r="F8" s="56">
        <v>29.24</v>
      </c>
      <c r="G8" s="32">
        <f t="shared" si="1"/>
        <v>29.233333333333334</v>
      </c>
    </row>
    <row r="10" spans="1:8" x14ac:dyDescent="0.55000000000000004">
      <c r="A10" s="22" t="s">
        <v>57</v>
      </c>
    </row>
    <row r="11" spans="1:8" x14ac:dyDescent="0.55000000000000004">
      <c r="A11" s="8" t="s">
        <v>20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</row>
    <row r="12" spans="1:8" x14ac:dyDescent="0.55000000000000004">
      <c r="A12" s="21" t="s">
        <v>60</v>
      </c>
      <c r="B12" s="8">
        <v>23.95</v>
      </c>
      <c r="C12" s="8">
        <v>24.11</v>
      </c>
      <c r="D12" s="8">
        <v>24.16</v>
      </c>
      <c r="E12" s="5">
        <f>AVERAGE(B12:D12)</f>
        <v>24.073333333333334</v>
      </c>
      <c r="F12" s="4">
        <f>(E12-39.595)/(-3.1931)</f>
        <v>4.8610023696929838</v>
      </c>
      <c r="G12" s="4">
        <f>10^F12</f>
        <v>72610.991938484425</v>
      </c>
      <c r="H12" s="4">
        <f>50000*G12</f>
        <v>3630549596.924221</v>
      </c>
    </row>
    <row r="13" spans="1:8" x14ac:dyDescent="0.55000000000000004">
      <c r="A13" s="21" t="s">
        <v>61</v>
      </c>
      <c r="B13" s="8">
        <v>22.32</v>
      </c>
      <c r="C13" s="8">
        <v>21.66</v>
      </c>
      <c r="D13" s="8">
        <v>22.22</v>
      </c>
      <c r="E13" s="5">
        <f>AVERAGE(B13:D13)</f>
        <v>22.066666666666666</v>
      </c>
      <c r="F13" s="4">
        <f t="shared" ref="F13:F16" si="2">(E13-39.595)/(-3.1931)</f>
        <v>5.4894407733341684</v>
      </c>
      <c r="G13" s="4">
        <f>10^F13</f>
        <v>308631.87220021564</v>
      </c>
      <c r="H13" s="4">
        <f>10000*G13</f>
        <v>3086318722.0021563</v>
      </c>
    </row>
    <row r="14" spans="1:8" x14ac:dyDescent="0.55000000000000004">
      <c r="A14" s="21" t="s">
        <v>62</v>
      </c>
      <c r="B14" s="8">
        <v>19.54</v>
      </c>
      <c r="C14" s="8">
        <v>19.600000000000001</v>
      </c>
      <c r="D14" s="8">
        <v>19.920000000000002</v>
      </c>
      <c r="E14" s="5">
        <f>AVERAGE(B14:D14)</f>
        <v>19.686666666666667</v>
      </c>
      <c r="F14" s="4">
        <f t="shared" si="2"/>
        <v>6.2347979497458059</v>
      </c>
      <c r="G14" s="4">
        <f>10^F14</f>
        <v>1717109.3369500495</v>
      </c>
      <c r="H14" s="4">
        <f>2500*G14</f>
        <v>4292773342.375124</v>
      </c>
    </row>
    <row r="15" spans="1:8" x14ac:dyDescent="0.55000000000000004">
      <c r="A15" s="21" t="s">
        <v>59</v>
      </c>
      <c r="B15" s="8">
        <v>17.399999999999999</v>
      </c>
      <c r="C15" s="8">
        <v>17.34</v>
      </c>
      <c r="D15" s="8">
        <v>17.22</v>
      </c>
      <c r="E15" s="5">
        <f>AVERAGE(B15:D15)</f>
        <v>17.319999999999997</v>
      </c>
      <c r="F15" s="4">
        <f t="shared" si="2"/>
        <v>6.9759794557013572</v>
      </c>
      <c r="G15" s="4">
        <f>10^F15</f>
        <v>9461924.0067956094</v>
      </c>
      <c r="H15" s="4">
        <f>500*G15</f>
        <v>4730962003.3978043</v>
      </c>
    </row>
    <row r="16" spans="1:8" x14ac:dyDescent="0.55000000000000004">
      <c r="A16" s="21" t="s">
        <v>58</v>
      </c>
      <c r="B16" s="8">
        <v>15.61</v>
      </c>
      <c r="C16" s="8">
        <v>14.62</v>
      </c>
      <c r="D16" s="8">
        <v>14.77</v>
      </c>
      <c r="E16" s="5">
        <f>AVERAGE(B16:D16)</f>
        <v>15</v>
      </c>
      <c r="F16" s="4">
        <f t="shared" si="2"/>
        <v>7.7025461150605992</v>
      </c>
      <c r="G16" s="4">
        <f>10^F16</f>
        <v>50413414.716592804</v>
      </c>
      <c r="H16" s="4">
        <f>100*G16</f>
        <v>5041341471.6592808</v>
      </c>
    </row>
    <row r="17" spans="1:8" x14ac:dyDescent="0.55000000000000004">
      <c r="G17" s="61" t="s">
        <v>28</v>
      </c>
      <c r="H17" s="62">
        <f>AVERAGE(H12:H16)/2</f>
        <v>2078194513.635859</v>
      </c>
    </row>
    <row r="18" spans="1:8" x14ac:dyDescent="0.55000000000000004">
      <c r="G18" s="26" t="s">
        <v>27</v>
      </c>
      <c r="H18" s="23">
        <f>_xlfn.STDEV.P(H12:H16)/2</f>
        <v>357311711.24495614</v>
      </c>
    </row>
    <row r="20" spans="1:8" x14ac:dyDescent="0.55000000000000004">
      <c r="A20" s="22" t="s">
        <v>57</v>
      </c>
    </row>
    <row r="21" spans="1:8" x14ac:dyDescent="0.55000000000000004">
      <c r="A21" s="8" t="s">
        <v>20</v>
      </c>
      <c r="B21" s="8" t="s">
        <v>13</v>
      </c>
      <c r="C21" s="8" t="s">
        <v>14</v>
      </c>
      <c r="D21" s="8" t="s">
        <v>15</v>
      </c>
      <c r="E21" s="8" t="s">
        <v>16</v>
      </c>
      <c r="F21" s="8" t="s">
        <v>17</v>
      </c>
      <c r="G21" s="8" t="s">
        <v>18</v>
      </c>
      <c r="H21" s="8" t="s">
        <v>19</v>
      </c>
    </row>
    <row r="22" spans="1:8" x14ac:dyDescent="0.55000000000000004">
      <c r="A22" s="21" t="s">
        <v>24</v>
      </c>
      <c r="B22" s="8">
        <v>24.14</v>
      </c>
      <c r="C22" s="8">
        <v>23.98</v>
      </c>
      <c r="D22" s="8">
        <v>23.94</v>
      </c>
      <c r="E22" s="4">
        <f>AVERAGE(B22:D22)</f>
        <v>24.02</v>
      </c>
      <c r="F22" s="4">
        <f>(E22-39.595)/(-3.1931)</f>
        <v>4.8777050515173341</v>
      </c>
      <c r="G22" s="4">
        <f>10^F22</f>
        <v>75457.958542378343</v>
      </c>
      <c r="H22" s="4">
        <f>625000*G22</f>
        <v>47161224088.986465</v>
      </c>
    </row>
    <row r="23" spans="1:8" x14ac:dyDescent="0.55000000000000004">
      <c r="A23" s="21" t="s">
        <v>23</v>
      </c>
      <c r="B23" s="8">
        <v>21.8</v>
      </c>
      <c r="C23" s="8">
        <v>21.98</v>
      </c>
      <c r="D23" s="8">
        <v>21.78</v>
      </c>
      <c r="E23" s="4">
        <f>AVERAGE(B23:D23)</f>
        <v>21.853333333333335</v>
      </c>
      <c r="F23" s="4">
        <f t="shared" ref="F23:F26" si="3">(E23-39.595)/(-3.1931)</f>
        <v>5.5562515006315696</v>
      </c>
      <c r="G23" s="4">
        <f>10^F23</f>
        <v>359957.7269073514</v>
      </c>
      <c r="H23" s="4">
        <f>125000*G23</f>
        <v>44994715863.418922</v>
      </c>
    </row>
    <row r="24" spans="1:8" x14ac:dyDescent="0.55000000000000004">
      <c r="A24" s="21" t="s">
        <v>21</v>
      </c>
      <c r="B24" s="8">
        <v>19.48</v>
      </c>
      <c r="C24" s="8">
        <v>19.47</v>
      </c>
      <c r="D24" s="8">
        <v>19.350000000000001</v>
      </c>
      <c r="E24" s="4">
        <f>AVERAGE(B24:D24)</f>
        <v>19.433333333333334</v>
      </c>
      <c r="F24" s="4">
        <f t="shared" si="3"/>
        <v>6.3141356884114703</v>
      </c>
      <c r="G24" s="4">
        <f>10^F24</f>
        <v>2061273.8249350453</v>
      </c>
      <c r="H24" s="4">
        <f>25000*G24</f>
        <v>51531845623.376137</v>
      </c>
    </row>
    <row r="25" spans="1:8" x14ac:dyDescent="0.55000000000000004">
      <c r="A25" s="21" t="s">
        <v>22</v>
      </c>
      <c r="B25" s="8">
        <v>17.28</v>
      </c>
      <c r="C25" s="8">
        <v>17.3</v>
      </c>
      <c r="D25" s="8">
        <v>17.12</v>
      </c>
      <c r="E25" s="4">
        <f>AVERAGE(B25:D25)</f>
        <v>17.233333333333334</v>
      </c>
      <c r="F25" s="4">
        <f t="shared" si="3"/>
        <v>7.0031213136659254</v>
      </c>
      <c r="G25" s="4">
        <f>10^F25</f>
        <v>10072129.794366501</v>
      </c>
      <c r="H25" s="4">
        <f>5000*G25</f>
        <v>50360648971.832504</v>
      </c>
    </row>
    <row r="26" spans="1:8" x14ac:dyDescent="0.55000000000000004">
      <c r="A26" s="21" t="s">
        <v>25</v>
      </c>
      <c r="B26" s="8">
        <v>14.82</v>
      </c>
      <c r="C26" s="8">
        <v>14.7</v>
      </c>
      <c r="D26" s="8">
        <v>15.04</v>
      </c>
      <c r="E26" s="4">
        <f>AVERAGE(B26:D26)</f>
        <v>14.853333333333333</v>
      </c>
      <c r="F26" s="4">
        <f t="shared" si="3"/>
        <v>7.7484784900775638</v>
      </c>
      <c r="G26" s="4">
        <f>10^F26</f>
        <v>56037466.22014448</v>
      </c>
      <c r="H26" s="4">
        <f>1000*G26</f>
        <v>56037466220.144478</v>
      </c>
    </row>
    <row r="27" spans="1:8" x14ac:dyDescent="0.55000000000000004">
      <c r="G27" s="61" t="s">
        <v>28</v>
      </c>
      <c r="H27" s="62">
        <f>AVERAGE(H22:H26)/2</f>
        <v>25008590076.775848</v>
      </c>
    </row>
    <row r="28" spans="1:8" x14ac:dyDescent="0.55000000000000004">
      <c r="G28" s="26" t="s">
        <v>27</v>
      </c>
      <c r="H28" s="23">
        <f>_xlfn.STDEV.P(H22:H26)/2</f>
        <v>1897862735.1129313</v>
      </c>
    </row>
    <row r="30" spans="1:8" x14ac:dyDescent="0.55000000000000004">
      <c r="A30" s="22" t="s">
        <v>63</v>
      </c>
    </row>
    <row r="31" spans="1:8" x14ac:dyDescent="0.55000000000000004">
      <c r="A31" s="8" t="s">
        <v>20</v>
      </c>
      <c r="B31" s="8" t="s">
        <v>13</v>
      </c>
      <c r="C31" s="8" t="s">
        <v>14</v>
      </c>
      <c r="D31" s="8" t="s">
        <v>15</v>
      </c>
      <c r="E31" s="8" t="s">
        <v>16</v>
      </c>
      <c r="F31" s="8" t="s">
        <v>17</v>
      </c>
      <c r="G31" s="8" t="s">
        <v>18</v>
      </c>
      <c r="H31" s="8" t="s">
        <v>19</v>
      </c>
    </row>
    <row r="32" spans="1:8" x14ac:dyDescent="0.55000000000000004">
      <c r="A32" s="21" t="s">
        <v>24</v>
      </c>
      <c r="B32" s="8">
        <v>25.07</v>
      </c>
      <c r="C32" s="8">
        <v>24.85</v>
      </c>
      <c r="D32" s="8">
        <v>25.33</v>
      </c>
      <c r="E32" s="4">
        <f>AVERAGE(B32:D32)</f>
        <v>25.083333333333332</v>
      </c>
      <c r="F32" s="4">
        <f>(E32-39.595)/(-3.1931)</f>
        <v>4.5446953326443476</v>
      </c>
      <c r="G32" s="4">
        <f>10^F32</f>
        <v>35050.589990531182</v>
      </c>
      <c r="H32" s="4">
        <f>625000*G32</f>
        <v>21906618744.081989</v>
      </c>
    </row>
    <row r="33" spans="1:8" x14ac:dyDescent="0.55000000000000004">
      <c r="A33" s="21" t="s">
        <v>23</v>
      </c>
      <c r="B33" s="8">
        <v>22.9</v>
      </c>
      <c r="C33" s="8">
        <v>23.23</v>
      </c>
      <c r="D33" s="8">
        <v>22.78</v>
      </c>
      <c r="E33" s="4">
        <f>AVERAGE(B33:D33)</f>
        <v>22.97</v>
      </c>
      <c r="F33" s="4">
        <f t="shared" ref="F33:F36" si="4">(E33-39.595)/(-3.1931)</f>
        <v>5.2065390999342336</v>
      </c>
      <c r="G33" s="4">
        <f>10^F33</f>
        <v>160893.72254761279</v>
      </c>
      <c r="H33" s="4">
        <f>125000*G33</f>
        <v>20111715318.451599</v>
      </c>
    </row>
    <row r="34" spans="1:8" x14ac:dyDescent="0.55000000000000004">
      <c r="A34" s="21" t="s">
        <v>21</v>
      </c>
      <c r="B34" s="8">
        <v>20.46</v>
      </c>
      <c r="C34" s="8">
        <v>20.7</v>
      </c>
      <c r="D34" s="8">
        <v>20.49</v>
      </c>
      <c r="E34" s="4">
        <f>AVERAGE(B34:D34)</f>
        <v>20.549999999999997</v>
      </c>
      <c r="F34" s="4">
        <f t="shared" si="4"/>
        <v>5.9644232877141343</v>
      </c>
      <c r="G34" s="4">
        <f>10^F34</f>
        <v>921347.13076771167</v>
      </c>
      <c r="H34" s="4">
        <f>25000*G34</f>
        <v>23033678269.192791</v>
      </c>
    </row>
    <row r="35" spans="1:8" x14ac:dyDescent="0.55000000000000004">
      <c r="A35" s="21" t="s">
        <v>22</v>
      </c>
      <c r="B35" s="8">
        <v>18.21</v>
      </c>
      <c r="C35" s="8">
        <v>18.11</v>
      </c>
      <c r="D35" s="8">
        <v>18.079999999999998</v>
      </c>
      <c r="E35" s="4">
        <f>AVERAGE(B35:D35)</f>
        <v>18.133333333333333</v>
      </c>
      <c r="F35" s="4">
        <f t="shared" si="4"/>
        <v>6.721263557880012</v>
      </c>
      <c r="G35" s="4">
        <f>10^F35</f>
        <v>5263365.844490692</v>
      </c>
      <c r="H35" s="4">
        <f>5000*G35</f>
        <v>26316829222.453461</v>
      </c>
    </row>
    <row r="36" spans="1:8" x14ac:dyDescent="0.55000000000000004">
      <c r="A36" s="21" t="s">
        <v>25</v>
      </c>
      <c r="B36" s="8">
        <v>16.09</v>
      </c>
      <c r="C36" s="8">
        <v>15.81</v>
      </c>
      <c r="D36" s="8">
        <v>15.69</v>
      </c>
      <c r="E36" s="4">
        <f>AVERAGE(B36:D36)</f>
        <v>15.863333333333332</v>
      </c>
      <c r="F36" s="4">
        <f t="shared" si="4"/>
        <v>7.4321714530289285</v>
      </c>
      <c r="G36" s="4">
        <f>10^F36</f>
        <v>27050260.575623881</v>
      </c>
      <c r="H36" s="4">
        <f>1000*G36</f>
        <v>27050260575.623882</v>
      </c>
    </row>
    <row r="37" spans="1:8" x14ac:dyDescent="0.55000000000000004">
      <c r="G37" s="61" t="s">
        <v>28</v>
      </c>
      <c r="H37" s="62">
        <f>AVERAGE(H32:H36)/2</f>
        <v>11841910212.980373</v>
      </c>
    </row>
    <row r="38" spans="1:8" x14ac:dyDescent="0.55000000000000004">
      <c r="G38" s="26" t="s">
        <v>27</v>
      </c>
      <c r="H38" s="23">
        <f>_xlfn.STDEV.P(H32:H36)/2</f>
        <v>1315422368.3829603</v>
      </c>
    </row>
    <row r="39" spans="1:8" x14ac:dyDescent="0.55000000000000004">
      <c r="A39" s="22" t="s">
        <v>64</v>
      </c>
    </row>
    <row r="40" spans="1:8" x14ac:dyDescent="0.55000000000000004">
      <c r="A40" s="8" t="s">
        <v>20</v>
      </c>
      <c r="B40" s="8" t="s">
        <v>13</v>
      </c>
      <c r="C40" s="8" t="s">
        <v>14</v>
      </c>
      <c r="D40" s="8" t="s">
        <v>15</v>
      </c>
      <c r="E40" s="8" t="s">
        <v>16</v>
      </c>
      <c r="F40" s="8" t="s">
        <v>17</v>
      </c>
      <c r="G40" s="8" t="s">
        <v>18</v>
      </c>
      <c r="H40" s="8" t="s">
        <v>19</v>
      </c>
    </row>
    <row r="41" spans="1:8" x14ac:dyDescent="0.55000000000000004">
      <c r="A41" s="21" t="s">
        <v>24</v>
      </c>
      <c r="B41" s="8">
        <v>24.32</v>
      </c>
      <c r="C41" s="8">
        <v>24.46</v>
      </c>
      <c r="D41" s="8">
        <v>24.59</v>
      </c>
      <c r="E41" s="4">
        <f>AVERAGE(B41:D41)</f>
        <v>24.456666666666667</v>
      </c>
      <c r="F41" s="4">
        <f>(E41-39.595)/(-3.1931)</f>
        <v>4.740951844080465</v>
      </c>
      <c r="G41" s="4">
        <f>10^F41</f>
        <v>55074.662452514945</v>
      </c>
      <c r="H41" s="4">
        <f>625000*G41</f>
        <v>34421664032.821838</v>
      </c>
    </row>
    <row r="42" spans="1:8" x14ac:dyDescent="0.55000000000000004">
      <c r="A42" s="21" t="s">
        <v>23</v>
      </c>
      <c r="B42" s="8">
        <v>21.91</v>
      </c>
      <c r="C42" s="8">
        <v>21.98</v>
      </c>
      <c r="D42" s="8">
        <v>22.18</v>
      </c>
      <c r="E42" s="4">
        <f>AVERAGE(B42:D42)</f>
        <v>22.02333333333333</v>
      </c>
      <c r="F42" s="4">
        <f t="shared" ref="F42:F45" si="5">(E42-39.595)/(-3.1931)</f>
        <v>5.5030117023164546</v>
      </c>
      <c r="G42" s="4">
        <f>10^F42</f>
        <v>318428.33229293243</v>
      </c>
      <c r="H42" s="4">
        <f>125000*G42</f>
        <v>39803541536.616554</v>
      </c>
    </row>
    <row r="43" spans="1:8" x14ac:dyDescent="0.55000000000000004">
      <c r="A43" s="21" t="s">
        <v>21</v>
      </c>
      <c r="B43" s="8">
        <v>19.66</v>
      </c>
      <c r="C43" s="8">
        <v>19.64</v>
      </c>
      <c r="D43" s="8">
        <v>19.62</v>
      </c>
      <c r="E43" s="4">
        <f>AVERAGE(B43:D43)</f>
        <v>19.64</v>
      </c>
      <c r="F43" s="4">
        <f t="shared" si="5"/>
        <v>6.2494127963421127</v>
      </c>
      <c r="G43" s="4">
        <f>10^F43</f>
        <v>1775876.6473897973</v>
      </c>
      <c r="H43" s="4">
        <f>25000*G43</f>
        <v>44396916184.744934</v>
      </c>
    </row>
    <row r="44" spans="1:8" x14ac:dyDescent="0.55000000000000004">
      <c r="A44" s="21" t="s">
        <v>22</v>
      </c>
      <c r="B44" s="8">
        <v>17.07</v>
      </c>
      <c r="C44" s="8">
        <v>17.16</v>
      </c>
      <c r="D44" s="8">
        <v>17.399999999999999</v>
      </c>
      <c r="E44" s="4">
        <f>AVERAGE(B44:D44)</f>
        <v>17.21</v>
      </c>
      <c r="F44" s="4">
        <f t="shared" si="5"/>
        <v>7.0104287369640783</v>
      </c>
      <c r="G44" s="4">
        <f>10^F44</f>
        <v>10243036.893425638</v>
      </c>
      <c r="H44" s="4">
        <f>5000*G44</f>
        <v>51215184467.128189</v>
      </c>
    </row>
    <row r="45" spans="1:8" x14ac:dyDescent="0.55000000000000004">
      <c r="A45" s="21" t="s">
        <v>25</v>
      </c>
      <c r="B45" s="8">
        <v>15.04</v>
      </c>
      <c r="C45" s="8">
        <v>14.91</v>
      </c>
      <c r="D45" s="8">
        <v>14.94</v>
      </c>
      <c r="E45" s="4">
        <f>AVERAGE(B45:D45)</f>
        <v>14.963333333333333</v>
      </c>
      <c r="F45" s="4">
        <f t="shared" si="5"/>
        <v>7.714029208814841</v>
      </c>
      <c r="G45" s="4">
        <f>10^F45</f>
        <v>51764164.517331347</v>
      </c>
      <c r="H45" s="4">
        <f>1000*G45</f>
        <v>51764164517.331345</v>
      </c>
    </row>
    <row r="46" spans="1:8" x14ac:dyDescent="0.55000000000000004">
      <c r="G46" s="61" t="s">
        <v>28</v>
      </c>
      <c r="H46" s="62">
        <f>AVERAGE(H41:H45)/2</f>
        <v>22160147073.864288</v>
      </c>
    </row>
    <row r="47" spans="1:8" x14ac:dyDescent="0.55000000000000004">
      <c r="G47" s="26" t="s">
        <v>27</v>
      </c>
      <c r="H47" s="23">
        <f>_xlfn.STDEV.P(H41:H45)/2</f>
        <v>3326714008.1037984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1BCF4-F6E2-4F4F-B99F-D4F976083BE5}">
  <dimension ref="A1:H79"/>
  <sheetViews>
    <sheetView zoomScale="90" zoomScaleNormal="90" workbookViewId="0">
      <selection activeCell="J22" sqref="J22"/>
    </sheetView>
  </sheetViews>
  <sheetFormatPr defaultRowHeight="14.4" x14ac:dyDescent="0.55000000000000004"/>
  <cols>
    <col min="1" max="1" width="17.05078125" customWidth="1"/>
    <col min="7" max="7" width="13.7890625" bestFit="1" customWidth="1"/>
    <col min="8" max="8" width="18.15625" bestFit="1" customWidth="1"/>
  </cols>
  <sheetData>
    <row r="1" spans="1:8" ht="14.7" thickBot="1" x14ac:dyDescent="0.6">
      <c r="A1" s="22" t="s">
        <v>37</v>
      </c>
    </row>
    <row r="2" spans="1:8" x14ac:dyDescent="0.55000000000000004">
      <c r="A2" s="1" t="s">
        <v>0</v>
      </c>
      <c r="B2" s="2" t="s">
        <v>1</v>
      </c>
      <c r="C2" s="27" t="s">
        <v>2</v>
      </c>
      <c r="D2" s="28" t="s">
        <v>3</v>
      </c>
      <c r="E2" s="29" t="s">
        <v>4</v>
      </c>
      <c r="F2" s="30" t="s">
        <v>5</v>
      </c>
      <c r="G2" s="31" t="s">
        <v>6</v>
      </c>
    </row>
    <row r="3" spans="1:8" x14ac:dyDescent="0.55000000000000004">
      <c r="A3" s="3" t="s">
        <v>7</v>
      </c>
      <c r="B3" s="4">
        <v>200000000</v>
      </c>
      <c r="C3" s="25">
        <f t="shared" ref="C3:C8" si="0">LOG10(B3)</f>
        <v>8.3010299956639813</v>
      </c>
      <c r="D3" s="8">
        <v>11.83</v>
      </c>
      <c r="E3" s="8">
        <v>11.88</v>
      </c>
      <c r="F3" s="8">
        <v>11.7</v>
      </c>
      <c r="G3" s="32">
        <f t="shared" ref="G3:G8" si="1">AVERAGE(D3:F3)</f>
        <v>11.803333333333333</v>
      </c>
    </row>
    <row r="4" spans="1:8" x14ac:dyDescent="0.55000000000000004">
      <c r="A4" s="3" t="s">
        <v>8</v>
      </c>
      <c r="B4" s="4">
        <v>20000000</v>
      </c>
      <c r="C4" s="25">
        <f t="shared" si="0"/>
        <v>7.3010299956639813</v>
      </c>
      <c r="D4" s="8">
        <v>15</v>
      </c>
      <c r="E4" s="8">
        <v>14.85</v>
      </c>
      <c r="F4" s="8">
        <v>14.63</v>
      </c>
      <c r="G4" s="32">
        <f t="shared" si="1"/>
        <v>14.826666666666668</v>
      </c>
    </row>
    <row r="5" spans="1:8" x14ac:dyDescent="0.55000000000000004">
      <c r="A5" s="3" t="s">
        <v>9</v>
      </c>
      <c r="B5" s="4">
        <v>2000000</v>
      </c>
      <c r="C5" s="25">
        <f t="shared" si="0"/>
        <v>6.3010299956639813</v>
      </c>
      <c r="D5" s="8">
        <v>17.46</v>
      </c>
      <c r="E5" s="8">
        <v>17.079999999999998</v>
      </c>
      <c r="F5" s="8">
        <v>17.07</v>
      </c>
      <c r="G5" s="32">
        <f t="shared" si="1"/>
        <v>17.203333333333333</v>
      </c>
    </row>
    <row r="6" spans="1:8" x14ac:dyDescent="0.55000000000000004">
      <c r="A6" s="3" t="s">
        <v>10</v>
      </c>
      <c r="B6" s="4">
        <v>200000</v>
      </c>
      <c r="C6" s="25">
        <f t="shared" si="0"/>
        <v>5.3010299956639813</v>
      </c>
      <c r="D6" s="8">
        <v>19.87</v>
      </c>
      <c r="E6" s="8">
        <v>19.57</v>
      </c>
      <c r="F6" s="8">
        <v>19.64</v>
      </c>
      <c r="G6" s="32">
        <f t="shared" si="1"/>
        <v>19.693333333333332</v>
      </c>
    </row>
    <row r="7" spans="1:8" x14ac:dyDescent="0.55000000000000004">
      <c r="A7" s="3" t="s">
        <v>11</v>
      </c>
      <c r="B7" s="4">
        <v>20000</v>
      </c>
      <c r="C7" s="25">
        <f t="shared" si="0"/>
        <v>4.3010299956639813</v>
      </c>
      <c r="D7" s="8">
        <v>23.63</v>
      </c>
      <c r="E7" s="8">
        <v>23.16</v>
      </c>
      <c r="F7" s="8">
        <v>22.92</v>
      </c>
      <c r="G7" s="32">
        <f t="shared" si="1"/>
        <v>23.236666666666668</v>
      </c>
    </row>
    <row r="8" spans="1:8" ht="14.7" thickBot="1" x14ac:dyDescent="0.6">
      <c r="A8" s="6" t="s">
        <v>12</v>
      </c>
      <c r="B8" s="7">
        <v>2000</v>
      </c>
      <c r="C8" s="34">
        <f t="shared" si="0"/>
        <v>3.3010299956639813</v>
      </c>
      <c r="D8" s="8">
        <v>26.29</v>
      </c>
      <c r="E8" s="8">
        <v>26.6</v>
      </c>
      <c r="F8" s="8">
        <v>26.44</v>
      </c>
      <c r="G8" s="32">
        <f t="shared" si="1"/>
        <v>26.443333333333332</v>
      </c>
    </row>
    <row r="10" spans="1:8" x14ac:dyDescent="0.55000000000000004">
      <c r="A10" s="22"/>
    </row>
    <row r="11" spans="1:8" x14ac:dyDescent="0.55000000000000004">
      <c r="A11" s="22" t="s">
        <v>53</v>
      </c>
    </row>
    <row r="12" spans="1:8" x14ac:dyDescent="0.55000000000000004">
      <c r="A12" s="58" t="s">
        <v>20</v>
      </c>
      <c r="B12" s="59" t="s">
        <v>13</v>
      </c>
      <c r="C12" s="59" t="s">
        <v>14</v>
      </c>
      <c r="D12" s="59" t="s">
        <v>15</v>
      </c>
      <c r="E12" s="59" t="s">
        <v>16</v>
      </c>
      <c r="F12" s="59" t="s">
        <v>17</v>
      </c>
      <c r="G12" s="59" t="s">
        <v>18</v>
      </c>
      <c r="H12" s="60" t="s">
        <v>19</v>
      </c>
    </row>
    <row r="13" spans="1:8" x14ac:dyDescent="0.55000000000000004">
      <c r="A13" s="57" t="s">
        <v>24</v>
      </c>
      <c r="B13" s="54">
        <v>14.6</v>
      </c>
      <c r="C13" s="54">
        <v>14.62</v>
      </c>
      <c r="D13" s="54">
        <v>14.32</v>
      </c>
      <c r="E13">
        <f t="shared" ref="E13" si="2">AVERAGE(B13:D13)</f>
        <v>14.513333333333334</v>
      </c>
      <c r="F13">
        <f>(E13-35.595)/(-2.8834)</f>
        <v>7.3113916441238347</v>
      </c>
      <c r="G13" s="11">
        <f t="shared" ref="G13" si="3">10^F13</f>
        <v>20482909.4042596</v>
      </c>
      <c r="H13" s="63">
        <f>1000*G13</f>
        <v>20482909404.259602</v>
      </c>
    </row>
    <row r="14" spans="1:8" x14ac:dyDescent="0.55000000000000004">
      <c r="A14" s="21" t="s">
        <v>23</v>
      </c>
      <c r="B14" s="8">
        <v>16.97</v>
      </c>
      <c r="C14" s="8">
        <v>16.7</v>
      </c>
      <c r="D14" s="8">
        <v>16.72</v>
      </c>
      <c r="E14">
        <f>AVERAGE(B14:D14)</f>
        <v>16.796666666666667</v>
      </c>
      <c r="F14">
        <f t="shared" ref="F14:F17" si="4">(E14-35.595)/(-2.8834)</f>
        <v>6.5195024392499592</v>
      </c>
      <c r="G14" s="11">
        <f>10^F14</f>
        <v>3307519.6974913282</v>
      </c>
      <c r="H14" s="63">
        <f>5000*G14</f>
        <v>16537598487.45664</v>
      </c>
    </row>
    <row r="15" spans="1:8" x14ac:dyDescent="0.55000000000000004">
      <c r="A15" s="21" t="s">
        <v>21</v>
      </c>
      <c r="B15" s="8">
        <v>19.100000000000001</v>
      </c>
      <c r="C15" s="8">
        <v>18.89</v>
      </c>
      <c r="D15" s="8">
        <v>18.89</v>
      </c>
      <c r="E15">
        <f>AVERAGE(B15:D15)</f>
        <v>18.96</v>
      </c>
      <c r="F15">
        <f t="shared" si="4"/>
        <v>5.7692307692307683</v>
      </c>
      <c r="G15" s="11">
        <f t="shared" ref="G15:G17" si="5">10^F15</f>
        <v>587801.60722749075</v>
      </c>
      <c r="H15" s="63">
        <f>25000*G15</f>
        <v>14695040180.687269</v>
      </c>
    </row>
    <row r="16" spans="1:8" x14ac:dyDescent="0.55000000000000004">
      <c r="A16" s="21" t="s">
        <v>22</v>
      </c>
      <c r="B16" s="8">
        <v>21.32</v>
      </c>
      <c r="C16" s="8">
        <v>21.69</v>
      </c>
      <c r="D16" s="8">
        <v>21.52</v>
      </c>
      <c r="E16">
        <f t="shared" ref="E16:E17" si="6">AVERAGE(B16:D16)</f>
        <v>21.51</v>
      </c>
      <c r="F16">
        <f t="shared" si="4"/>
        <v>4.884858153568703</v>
      </c>
      <c r="G16" s="11">
        <f t="shared" si="5"/>
        <v>76711.089968195447</v>
      </c>
      <c r="H16" s="63">
        <f>125000*G16</f>
        <v>9588886246.0244312</v>
      </c>
    </row>
    <row r="17" spans="1:8" x14ac:dyDescent="0.55000000000000004">
      <c r="A17" s="21" t="s">
        <v>25</v>
      </c>
      <c r="B17" s="8">
        <v>23.77</v>
      </c>
      <c r="C17" s="8">
        <v>23.78</v>
      </c>
      <c r="D17" s="8">
        <v>23.81</v>
      </c>
      <c r="E17" s="64">
        <f t="shared" si="6"/>
        <v>23.786666666666665</v>
      </c>
      <c r="F17" s="64">
        <f t="shared" si="4"/>
        <v>4.0952810339645325</v>
      </c>
      <c r="G17" s="65">
        <f t="shared" si="5"/>
        <v>12453.202035460003</v>
      </c>
      <c r="H17" s="66">
        <f>625000*G17</f>
        <v>7783251272.1625013</v>
      </c>
    </row>
    <row r="18" spans="1:8" x14ac:dyDescent="0.55000000000000004">
      <c r="G18" s="61" t="s">
        <v>28</v>
      </c>
      <c r="H18" s="62">
        <f>AVERAGE(H13:H17)/2</f>
        <v>6908768559.0590439</v>
      </c>
    </row>
    <row r="19" spans="1:8" x14ac:dyDescent="0.55000000000000004">
      <c r="G19" s="26" t="s">
        <v>27</v>
      </c>
      <c r="H19" s="23">
        <f>_xlfn.STDEV.P(H13:H17)/2</f>
        <v>2311817759.4634066</v>
      </c>
    </row>
    <row r="21" spans="1:8" x14ac:dyDescent="0.55000000000000004">
      <c r="A21" s="22" t="s">
        <v>54</v>
      </c>
    </row>
    <row r="22" spans="1:8" x14ac:dyDescent="0.55000000000000004">
      <c r="A22" s="58" t="s">
        <v>20</v>
      </c>
      <c r="B22" s="59" t="s">
        <v>13</v>
      </c>
      <c r="C22" s="59" t="s">
        <v>14</v>
      </c>
      <c r="D22" s="59" t="s">
        <v>15</v>
      </c>
      <c r="E22" s="59" t="s">
        <v>16</v>
      </c>
      <c r="F22" s="59" t="s">
        <v>17</v>
      </c>
      <c r="G22" s="59" t="s">
        <v>18</v>
      </c>
      <c r="H22" s="60" t="s">
        <v>19</v>
      </c>
    </row>
    <row r="23" spans="1:8" x14ac:dyDescent="0.55000000000000004">
      <c r="A23" s="57" t="s">
        <v>24</v>
      </c>
      <c r="B23" s="54">
        <v>16.100000000000001</v>
      </c>
      <c r="C23" s="54">
        <v>16.100000000000001</v>
      </c>
      <c r="D23" s="54">
        <v>16.420000000000002</v>
      </c>
      <c r="E23">
        <f t="shared" ref="E23" si="7">AVERAGE(B23:D23)</f>
        <v>16.206666666666667</v>
      </c>
      <c r="F23">
        <f>(E23-35.595)/(-2.8834)</f>
        <v>6.7241219856188295</v>
      </c>
      <c r="G23" s="11">
        <f t="shared" ref="G23" si="8">10^F23</f>
        <v>5298122.3785659308</v>
      </c>
      <c r="H23" s="63">
        <f>1000*G23</f>
        <v>5298122378.5659304</v>
      </c>
    </row>
    <row r="24" spans="1:8" x14ac:dyDescent="0.55000000000000004">
      <c r="A24" s="21" t="s">
        <v>23</v>
      </c>
      <c r="B24" s="8">
        <v>18.329999999999998</v>
      </c>
      <c r="C24" s="8">
        <v>18.7</v>
      </c>
      <c r="D24" s="8">
        <v>18.52</v>
      </c>
      <c r="E24">
        <f>AVERAGE(B24:D24)</f>
        <v>18.516666666666666</v>
      </c>
      <c r="F24">
        <f t="shared" ref="F24:F27" si="9">(E24-35.595)/(-2.8834)</f>
        <v>5.9229844396661351</v>
      </c>
      <c r="G24" s="11">
        <f>10^F24</f>
        <v>837499.27483383403</v>
      </c>
      <c r="H24" s="63">
        <f>5000*G24</f>
        <v>4187496374.1691704</v>
      </c>
    </row>
    <row r="25" spans="1:8" x14ac:dyDescent="0.55000000000000004">
      <c r="A25" s="21" t="s">
        <v>21</v>
      </c>
      <c r="B25" s="8">
        <v>20.88</v>
      </c>
      <c r="C25" s="8">
        <v>21.02</v>
      </c>
      <c r="D25" s="8">
        <v>20.72</v>
      </c>
      <c r="E25">
        <f t="shared" ref="E25:E27" si="10">AVERAGE(B25:D25)</f>
        <v>20.873333333333331</v>
      </c>
      <c r="F25">
        <f t="shared" si="9"/>
        <v>5.105662296825507</v>
      </c>
      <c r="G25" s="11">
        <f t="shared" ref="G25:G27" si="11">10^F25</f>
        <v>127544.66481781163</v>
      </c>
      <c r="H25" s="63">
        <f>25000*G25</f>
        <v>3188616620.4452906</v>
      </c>
    </row>
    <row r="26" spans="1:8" x14ac:dyDescent="0.55000000000000004">
      <c r="A26" s="21" t="s">
        <v>22</v>
      </c>
      <c r="B26" s="8">
        <v>23.28</v>
      </c>
      <c r="C26" s="8">
        <v>23.55</v>
      </c>
      <c r="D26" s="8">
        <v>23.33</v>
      </c>
      <c r="E26">
        <f t="shared" si="10"/>
        <v>23.386666666666667</v>
      </c>
      <c r="F26">
        <f t="shared" si="9"/>
        <v>4.2340061501468167</v>
      </c>
      <c r="G26" s="11">
        <f t="shared" si="11"/>
        <v>17139.815794348629</v>
      </c>
      <c r="H26" s="63">
        <f>125000*G26</f>
        <v>2142476974.2935786</v>
      </c>
    </row>
    <row r="27" spans="1:8" x14ac:dyDescent="0.55000000000000004">
      <c r="A27" s="21" t="s">
        <v>25</v>
      </c>
      <c r="B27" s="8">
        <v>25.81</v>
      </c>
      <c r="C27" s="8">
        <v>25.88</v>
      </c>
      <c r="D27" s="8">
        <v>25.83</v>
      </c>
      <c r="E27" s="64">
        <f t="shared" si="10"/>
        <v>25.84</v>
      </c>
      <c r="F27" s="64">
        <f t="shared" si="9"/>
        <v>3.3831587708954705</v>
      </c>
      <c r="G27" s="65">
        <f t="shared" si="11"/>
        <v>2416.3440484983389</v>
      </c>
      <c r="H27" s="66">
        <f>625000*G27</f>
        <v>1510215030.3114619</v>
      </c>
    </row>
    <row r="28" spans="1:8" x14ac:dyDescent="0.55000000000000004">
      <c r="G28" s="61" t="s">
        <v>28</v>
      </c>
      <c r="H28" s="62">
        <f>AVERAGE(H23:H27)/2</f>
        <v>1632692737.778543</v>
      </c>
    </row>
    <row r="29" spans="1:8" x14ac:dyDescent="0.55000000000000004">
      <c r="G29" s="26" t="s">
        <v>27</v>
      </c>
      <c r="H29" s="23">
        <f>_xlfn.STDEV.P(H23:H27)/2</f>
        <v>682998831.52835369</v>
      </c>
    </row>
    <row r="31" spans="1:8" x14ac:dyDescent="0.55000000000000004">
      <c r="A31" s="22" t="s">
        <v>30</v>
      </c>
    </row>
    <row r="32" spans="1:8" x14ac:dyDescent="0.55000000000000004">
      <c r="A32" s="58" t="s">
        <v>20</v>
      </c>
      <c r="B32" s="59" t="s">
        <v>13</v>
      </c>
      <c r="C32" s="59" t="s">
        <v>14</v>
      </c>
      <c r="D32" s="59" t="s">
        <v>15</v>
      </c>
      <c r="E32" s="59" t="s">
        <v>16</v>
      </c>
      <c r="F32" s="59" t="s">
        <v>17</v>
      </c>
      <c r="G32" s="59" t="s">
        <v>18</v>
      </c>
      <c r="H32" s="60" t="s">
        <v>19</v>
      </c>
    </row>
    <row r="33" spans="1:8" x14ac:dyDescent="0.55000000000000004">
      <c r="A33" s="57" t="s">
        <v>24</v>
      </c>
      <c r="B33" s="54">
        <v>17.010000000000002</v>
      </c>
      <c r="C33" s="54">
        <v>17.059999999999999</v>
      </c>
      <c r="D33" s="54">
        <v>16.95</v>
      </c>
      <c r="E33">
        <f t="shared" ref="E33" si="12">AVERAGE(B33:D33)</f>
        <v>17.006666666666664</v>
      </c>
      <c r="F33">
        <f>(E33-35.595)/(-2.8834)</f>
        <v>6.446671753254261</v>
      </c>
      <c r="G33" s="11">
        <f t="shared" ref="G33" si="13">10^F33</f>
        <v>2796866.6038601217</v>
      </c>
      <c r="H33" s="63">
        <f>1000*G33</f>
        <v>2796866603.8601217</v>
      </c>
    </row>
    <row r="34" spans="1:8" x14ac:dyDescent="0.55000000000000004">
      <c r="A34" s="21" t="s">
        <v>23</v>
      </c>
      <c r="B34" s="8">
        <v>19.18</v>
      </c>
      <c r="C34" s="8">
        <v>19.18</v>
      </c>
      <c r="D34" s="8">
        <v>19.149999999999999</v>
      </c>
      <c r="E34">
        <f>AVERAGE(B34:D34)</f>
        <v>19.169999999999998</v>
      </c>
      <c r="F34">
        <f t="shared" ref="F34:F37" si="14">(E34-35.595)/(-2.8834)</f>
        <v>5.6964000832350701</v>
      </c>
      <c r="G34" s="11">
        <f>10^F34</f>
        <v>497050.00583875843</v>
      </c>
      <c r="H34" s="63">
        <f>5000*G34</f>
        <v>2485250029.1937923</v>
      </c>
    </row>
    <row r="35" spans="1:8" x14ac:dyDescent="0.55000000000000004">
      <c r="A35" s="21" t="s">
        <v>21</v>
      </c>
      <c r="B35" s="8">
        <v>21.35</v>
      </c>
      <c r="C35" s="8">
        <v>21.52</v>
      </c>
      <c r="D35" s="8">
        <v>21.71</v>
      </c>
      <c r="E35">
        <f>AVERAGE(B35:D35)</f>
        <v>21.526666666666671</v>
      </c>
      <c r="F35">
        <f t="shared" si="14"/>
        <v>4.8790779403944402</v>
      </c>
      <c r="G35" s="11">
        <f t="shared" ref="G35:G37" si="15">10^F35</f>
        <v>75696.873176366353</v>
      </c>
      <c r="H35" s="63">
        <f>25000*G35</f>
        <v>1892421829.4091587</v>
      </c>
    </row>
    <row r="36" spans="1:8" x14ac:dyDescent="0.55000000000000004">
      <c r="A36" s="21" t="s">
        <v>22</v>
      </c>
      <c r="B36" s="8">
        <v>24.09</v>
      </c>
      <c r="C36" s="8">
        <v>23.73</v>
      </c>
      <c r="D36" s="8">
        <v>24.09</v>
      </c>
      <c r="E36">
        <f t="shared" ref="E36:E37" si="16">AVERAGE(B36:D36)</f>
        <v>23.97</v>
      </c>
      <c r="F36">
        <f t="shared" si="14"/>
        <v>4.0316986890476523</v>
      </c>
      <c r="G36" s="11">
        <f t="shared" si="15"/>
        <v>10757.186274264806</v>
      </c>
      <c r="H36" s="63">
        <f>125000*G36</f>
        <v>1344648284.2831008</v>
      </c>
    </row>
    <row r="37" spans="1:8" x14ac:dyDescent="0.55000000000000004">
      <c r="A37" s="21" t="s">
        <v>25</v>
      </c>
      <c r="B37" s="8">
        <v>26.67</v>
      </c>
      <c r="C37" s="8">
        <v>26.76</v>
      </c>
      <c r="D37" s="8">
        <v>26.96</v>
      </c>
      <c r="E37" s="64">
        <f t="shared" si="16"/>
        <v>26.79666666666667</v>
      </c>
      <c r="F37" s="64">
        <f t="shared" si="14"/>
        <v>3.051374534692838</v>
      </c>
      <c r="G37" s="65">
        <f t="shared" si="15"/>
        <v>1125.57524936952</v>
      </c>
      <c r="H37" s="66">
        <f>625000*G37</f>
        <v>703484530.85595</v>
      </c>
    </row>
    <row r="38" spans="1:8" x14ac:dyDescent="0.55000000000000004">
      <c r="G38" s="61" t="s">
        <v>28</v>
      </c>
      <c r="H38" s="62">
        <f>AVERAGE(H33:H37)/2</f>
        <v>922267127.7602123</v>
      </c>
    </row>
    <row r="39" spans="1:8" x14ac:dyDescent="0.55000000000000004">
      <c r="G39" s="26" t="s">
        <v>27</v>
      </c>
      <c r="H39" s="23">
        <f>_xlfn.STDEV.P(H33:H37)/2</f>
        <v>378921316.53271842</v>
      </c>
    </row>
    <row r="41" spans="1:8" x14ac:dyDescent="0.55000000000000004">
      <c r="A41" s="22" t="s">
        <v>31</v>
      </c>
    </row>
    <row r="42" spans="1:8" x14ac:dyDescent="0.55000000000000004">
      <c r="A42" s="58" t="s">
        <v>20</v>
      </c>
      <c r="B42" s="59" t="s">
        <v>13</v>
      </c>
      <c r="C42" s="59" t="s">
        <v>14</v>
      </c>
      <c r="D42" s="59" t="s">
        <v>15</v>
      </c>
      <c r="E42" s="59" t="s">
        <v>16</v>
      </c>
      <c r="F42" s="59" t="s">
        <v>17</v>
      </c>
      <c r="G42" s="59" t="s">
        <v>18</v>
      </c>
      <c r="H42" s="60" t="s">
        <v>19</v>
      </c>
    </row>
    <row r="43" spans="1:8" x14ac:dyDescent="0.55000000000000004">
      <c r="A43" s="57" t="s">
        <v>24</v>
      </c>
      <c r="B43" s="54">
        <v>17.78</v>
      </c>
      <c r="C43" s="54">
        <v>17.809999999999999</v>
      </c>
      <c r="D43" s="54">
        <v>17.7</v>
      </c>
      <c r="E43">
        <f>AVERAGE(B43:D43)</f>
        <v>17.763333333333335</v>
      </c>
      <c r="F43">
        <f>(E43-35.595)/(-2.8834)</f>
        <v>6.1842500751427698</v>
      </c>
      <c r="G43" s="11">
        <f t="shared" ref="G43" si="17">10^F43</f>
        <v>1528445.913544646</v>
      </c>
      <c r="H43" s="63">
        <f>1000*G43</f>
        <v>1528445913.544646</v>
      </c>
    </row>
    <row r="44" spans="1:8" x14ac:dyDescent="0.55000000000000004">
      <c r="A44" s="21" t="s">
        <v>23</v>
      </c>
      <c r="B44" s="8">
        <v>19.93</v>
      </c>
      <c r="C44" s="8">
        <v>19.93</v>
      </c>
      <c r="D44" s="8">
        <v>20.02</v>
      </c>
      <c r="E44">
        <f>AVERAGE(B44:D44)</f>
        <v>19.959999999999997</v>
      </c>
      <c r="F44">
        <f t="shared" ref="F44:F47" si="18">(E44-35.595)/(-2.8834)</f>
        <v>5.4224179787750577</v>
      </c>
      <c r="G44" s="11">
        <f>10^F44</f>
        <v>264495.31194564473</v>
      </c>
      <c r="H44" s="63">
        <f>5000*G44</f>
        <v>1322476559.7282236</v>
      </c>
    </row>
    <row r="45" spans="1:8" x14ac:dyDescent="0.55000000000000004">
      <c r="A45" s="21" t="s">
        <v>21</v>
      </c>
      <c r="B45" s="8">
        <v>22.32</v>
      </c>
      <c r="C45" s="8">
        <v>22.47</v>
      </c>
      <c r="D45" s="8">
        <v>22.42</v>
      </c>
      <c r="E45">
        <f>AVERAGE(B45:D45)</f>
        <v>22.403333333333336</v>
      </c>
      <c r="F45">
        <f t="shared" si="18"/>
        <v>4.5750387274282662</v>
      </c>
      <c r="G45" s="11">
        <f t="shared" ref="G45:G47" si="19">10^F45</f>
        <v>37587.09204064426</v>
      </c>
      <c r="H45" s="63">
        <f>25000*G45</f>
        <v>939677301.01610649</v>
      </c>
    </row>
    <row r="46" spans="1:8" x14ac:dyDescent="0.55000000000000004">
      <c r="A46" s="21" t="s">
        <v>22</v>
      </c>
      <c r="B46" s="8">
        <v>24.98</v>
      </c>
      <c r="C46" s="8">
        <v>24.93</v>
      </c>
      <c r="D46" s="8">
        <v>24.76</v>
      </c>
      <c r="E46">
        <f>AVERAGE(B46:D46)</f>
        <v>24.89</v>
      </c>
      <c r="F46">
        <f t="shared" si="18"/>
        <v>3.7126309218283966</v>
      </c>
      <c r="G46" s="11">
        <f t="shared" si="19"/>
        <v>5159.7768756666483</v>
      </c>
      <c r="H46" s="63">
        <f>125000*G46</f>
        <v>644972109.45833099</v>
      </c>
    </row>
    <row r="47" spans="1:8" x14ac:dyDescent="0.55000000000000004">
      <c r="A47" s="21" t="s">
        <v>25</v>
      </c>
      <c r="B47" s="8">
        <v>27.25</v>
      </c>
      <c r="C47" s="8">
        <v>27.54</v>
      </c>
      <c r="D47" s="8">
        <v>27.49</v>
      </c>
      <c r="E47" s="64">
        <f>AVERAGE(B47:D47)</f>
        <v>27.426666666666666</v>
      </c>
      <c r="F47" s="64">
        <f t="shared" si="18"/>
        <v>2.8328824767057408</v>
      </c>
      <c r="G47" s="65">
        <f t="shared" si="19"/>
        <v>680.58516240106019</v>
      </c>
      <c r="H47" s="66">
        <f>625000*G47</f>
        <v>425365726.50066262</v>
      </c>
    </row>
    <row r="48" spans="1:8" x14ac:dyDescent="0.55000000000000004">
      <c r="G48" s="61" t="s">
        <v>28</v>
      </c>
      <c r="H48" s="62">
        <f>AVERAGE(H43:H47)/2</f>
        <v>486093761.02479696</v>
      </c>
    </row>
    <row r="49" spans="1:8" x14ac:dyDescent="0.55000000000000004">
      <c r="G49" s="26" t="s">
        <v>27</v>
      </c>
      <c r="H49" s="23">
        <f>_xlfn.STDEV.P(H43:H47)/2</f>
        <v>204849545.37693724</v>
      </c>
    </row>
    <row r="52" spans="1:8" ht="14.7" thickBot="1" x14ac:dyDescent="0.6">
      <c r="A52" s="22" t="s">
        <v>38</v>
      </c>
    </row>
    <row r="53" spans="1:8" x14ac:dyDescent="0.55000000000000004">
      <c r="A53" s="1" t="s">
        <v>0</v>
      </c>
      <c r="B53" s="2" t="s">
        <v>1</v>
      </c>
      <c r="C53" s="27" t="s">
        <v>2</v>
      </c>
      <c r="D53" s="28" t="s">
        <v>3</v>
      </c>
      <c r="E53" s="29" t="s">
        <v>4</v>
      </c>
      <c r="F53" s="30" t="s">
        <v>5</v>
      </c>
      <c r="G53" s="31" t="s">
        <v>6</v>
      </c>
    </row>
    <row r="54" spans="1:8" x14ac:dyDescent="0.55000000000000004">
      <c r="A54" s="3" t="s">
        <v>7</v>
      </c>
      <c r="B54" s="4">
        <v>200000000</v>
      </c>
      <c r="C54" s="25">
        <f t="shared" ref="C54:C59" si="20">LOG10(B54)</f>
        <v>8.3010299956639813</v>
      </c>
      <c r="D54">
        <v>13.67</v>
      </c>
      <c r="E54">
        <v>13.94</v>
      </c>
      <c r="F54">
        <v>13.77</v>
      </c>
      <c r="G54" s="32">
        <f t="shared" ref="G54:G59" si="21">AVERAGE(D54:F54)</f>
        <v>13.793333333333331</v>
      </c>
    </row>
    <row r="55" spans="1:8" x14ac:dyDescent="0.55000000000000004">
      <c r="A55" s="3" t="s">
        <v>8</v>
      </c>
      <c r="B55" s="4">
        <v>20000000</v>
      </c>
      <c r="C55" s="25">
        <f t="shared" si="20"/>
        <v>7.3010299956639813</v>
      </c>
      <c r="D55">
        <v>16.53</v>
      </c>
      <c r="E55">
        <v>16.78</v>
      </c>
      <c r="F55">
        <v>16.75</v>
      </c>
      <c r="G55" s="32">
        <f t="shared" si="21"/>
        <v>16.686666666666667</v>
      </c>
    </row>
    <row r="56" spans="1:8" x14ac:dyDescent="0.55000000000000004">
      <c r="A56" s="3" t="s">
        <v>9</v>
      </c>
      <c r="B56" s="4">
        <v>2000000</v>
      </c>
      <c r="C56" s="25">
        <f t="shared" si="20"/>
        <v>6.3010299956639813</v>
      </c>
      <c r="D56">
        <v>18.690000000000001</v>
      </c>
      <c r="E56">
        <v>18.62</v>
      </c>
      <c r="F56">
        <v>18.55</v>
      </c>
      <c r="G56" s="32">
        <f t="shared" si="21"/>
        <v>18.62</v>
      </c>
    </row>
    <row r="57" spans="1:8" x14ac:dyDescent="0.55000000000000004">
      <c r="A57" s="3" t="s">
        <v>10</v>
      </c>
      <c r="B57" s="4">
        <v>200000</v>
      </c>
      <c r="C57" s="25">
        <f t="shared" si="20"/>
        <v>5.3010299956639813</v>
      </c>
      <c r="D57">
        <v>21.78</v>
      </c>
      <c r="E57">
        <v>21.77</v>
      </c>
      <c r="F57">
        <v>21.84</v>
      </c>
      <c r="G57" s="32">
        <f t="shared" si="21"/>
        <v>21.796666666666667</v>
      </c>
    </row>
    <row r="58" spans="1:8" x14ac:dyDescent="0.55000000000000004">
      <c r="A58" s="3" t="s">
        <v>11</v>
      </c>
      <c r="B58" s="4">
        <v>20000</v>
      </c>
      <c r="C58" s="25">
        <f t="shared" si="20"/>
        <v>4.3010299956639813</v>
      </c>
      <c r="D58">
        <v>25.59</v>
      </c>
      <c r="E58">
        <v>24.99</v>
      </c>
      <c r="F58">
        <v>25.19</v>
      </c>
      <c r="G58" s="32">
        <f t="shared" si="21"/>
        <v>25.256666666666664</v>
      </c>
    </row>
    <row r="59" spans="1:8" ht="14.7" thickBot="1" x14ac:dyDescent="0.6">
      <c r="A59" s="6" t="s">
        <v>12</v>
      </c>
      <c r="B59" s="7">
        <v>2000</v>
      </c>
      <c r="C59" s="34">
        <f t="shared" si="20"/>
        <v>3.3010299956639813</v>
      </c>
      <c r="D59">
        <v>28.67</v>
      </c>
      <c r="E59">
        <v>28.35</v>
      </c>
      <c r="F59">
        <v>28.49</v>
      </c>
      <c r="G59" s="32">
        <f t="shared" si="21"/>
        <v>28.503333333333334</v>
      </c>
    </row>
    <row r="61" spans="1:8" ht="14.7" thickBot="1" x14ac:dyDescent="0.6">
      <c r="A61" s="22" t="s">
        <v>53</v>
      </c>
    </row>
    <row r="62" spans="1:8" x14ac:dyDescent="0.55000000000000004">
      <c r="A62" s="18" t="s">
        <v>20</v>
      </c>
      <c r="B62" s="18" t="s">
        <v>13</v>
      </c>
      <c r="C62" s="18" t="s">
        <v>14</v>
      </c>
      <c r="D62" s="18" t="s">
        <v>15</v>
      </c>
      <c r="E62" s="18" t="s">
        <v>16</v>
      </c>
      <c r="F62" s="18" t="s">
        <v>17</v>
      </c>
      <c r="G62" s="18" t="s">
        <v>18</v>
      </c>
      <c r="H62" s="18" t="s">
        <v>19</v>
      </c>
    </row>
    <row r="63" spans="1:8" x14ac:dyDescent="0.55000000000000004">
      <c r="A63" s="21" t="s">
        <v>24</v>
      </c>
      <c r="B63" s="8">
        <v>23.88</v>
      </c>
      <c r="C63" s="8">
        <v>23.81</v>
      </c>
      <c r="D63" s="8">
        <v>23.74</v>
      </c>
      <c r="E63" s="55">
        <f t="shared" ref="E63" si="22">AVERAGE(B63:D63)</f>
        <v>23.81</v>
      </c>
      <c r="F63" s="55">
        <f>(E63-37.754)/(-2.9268)</f>
        <v>4.7642476424764242</v>
      </c>
      <c r="G63" s="45">
        <f t="shared" ref="G63" si="23">10^F63</f>
        <v>58109.567420838481</v>
      </c>
      <c r="H63" s="45">
        <f>625000*G63</f>
        <v>36318479638.024048</v>
      </c>
    </row>
    <row r="64" spans="1:8" x14ac:dyDescent="0.55000000000000004">
      <c r="A64" s="21" t="s">
        <v>23</v>
      </c>
      <c r="B64" s="8">
        <v>21.46</v>
      </c>
      <c r="C64" s="8">
        <v>21.48</v>
      </c>
      <c r="D64" s="8">
        <v>21.38</v>
      </c>
      <c r="E64" s="55">
        <f>AVERAGE(B64:D64)</f>
        <v>21.439999999999998</v>
      </c>
      <c r="F64" s="55">
        <f t="shared" ref="F64:F67" si="24">(E64-37.754)/(-2.9268)</f>
        <v>5.5740057400574008</v>
      </c>
      <c r="G64" s="45">
        <f>10^F64</f>
        <v>374977.95828538382</v>
      </c>
      <c r="H64" s="45">
        <f>125000*G64</f>
        <v>46872244785.672981</v>
      </c>
    </row>
    <row r="65" spans="1:8" x14ac:dyDescent="0.55000000000000004">
      <c r="A65" s="21" t="s">
        <v>21</v>
      </c>
      <c r="B65" s="8">
        <v>19.16</v>
      </c>
      <c r="C65" s="8">
        <v>19.16</v>
      </c>
      <c r="D65" s="8">
        <v>19.079999999999998</v>
      </c>
      <c r="E65" s="55">
        <f t="shared" ref="E65:E67" si="25">AVERAGE(B65:D65)</f>
        <v>19.133333333333333</v>
      </c>
      <c r="F65" s="55">
        <f t="shared" si="24"/>
        <v>6.362124732358434</v>
      </c>
      <c r="G65" s="45">
        <f t="shared" ref="G65:G67" si="26">10^F65</f>
        <v>2302102.9022369138</v>
      </c>
      <c r="H65" s="45">
        <f>25000*G65</f>
        <v>57552572555.922844</v>
      </c>
    </row>
    <row r="66" spans="1:8" x14ac:dyDescent="0.55000000000000004">
      <c r="A66" s="21" t="s">
        <v>22</v>
      </c>
      <c r="B66" s="8">
        <v>16.760000000000002</v>
      </c>
      <c r="C66" s="8">
        <v>16.82</v>
      </c>
      <c r="D66" s="8">
        <v>16.579999999999998</v>
      </c>
      <c r="E66" s="55">
        <f t="shared" si="25"/>
        <v>16.72</v>
      </c>
      <c r="F66" s="55">
        <f t="shared" si="24"/>
        <v>7.1866885335520019</v>
      </c>
      <c r="G66" s="45">
        <f t="shared" si="26"/>
        <v>15370519.051101929</v>
      </c>
      <c r="H66" s="45">
        <f>5000*G66</f>
        <v>76852595255.509644</v>
      </c>
    </row>
    <row r="67" spans="1:8" x14ac:dyDescent="0.55000000000000004">
      <c r="A67" s="21" t="s">
        <v>25</v>
      </c>
      <c r="B67" s="8">
        <v>14.37</v>
      </c>
      <c r="C67" s="8">
        <v>14.47</v>
      </c>
      <c r="D67" s="8">
        <v>14.42</v>
      </c>
      <c r="E67" s="55">
        <f t="shared" si="25"/>
        <v>14.42</v>
      </c>
      <c r="F67" s="55">
        <f t="shared" si="24"/>
        <v>7.9725297252972513</v>
      </c>
      <c r="G67" s="45">
        <f t="shared" si="26"/>
        <v>93870628.424974605</v>
      </c>
      <c r="H67" s="45">
        <f>1000*G67</f>
        <v>93870628424.974609</v>
      </c>
    </row>
    <row r="68" spans="1:8" x14ac:dyDescent="0.55000000000000004">
      <c r="G68" s="26" t="s">
        <v>28</v>
      </c>
      <c r="H68" s="23">
        <f>AVERAGE(H63:H67)/2</f>
        <v>31146652066.010414</v>
      </c>
    </row>
    <row r="69" spans="1:8" x14ac:dyDescent="0.55000000000000004">
      <c r="G69" s="26" t="s">
        <v>27</v>
      </c>
      <c r="H69" s="23">
        <f>_xlfn.STDEV.P(H63:H67)/2</f>
        <v>10353925541.201752</v>
      </c>
    </row>
    <row r="71" spans="1:8" ht="14.7" thickBot="1" x14ac:dyDescent="0.6">
      <c r="A71" s="22" t="s">
        <v>54</v>
      </c>
    </row>
    <row r="72" spans="1:8" x14ac:dyDescent="0.55000000000000004">
      <c r="A72" s="18" t="s">
        <v>20</v>
      </c>
      <c r="B72" s="18" t="s">
        <v>13</v>
      </c>
      <c r="C72" s="18" t="s">
        <v>14</v>
      </c>
      <c r="D72" s="18" t="s">
        <v>15</v>
      </c>
      <c r="E72" s="18" t="s">
        <v>16</v>
      </c>
      <c r="F72" s="18" t="s">
        <v>17</v>
      </c>
      <c r="G72" s="18" t="s">
        <v>18</v>
      </c>
      <c r="H72" s="18" t="s">
        <v>19</v>
      </c>
    </row>
    <row r="73" spans="1:8" x14ac:dyDescent="0.55000000000000004">
      <c r="A73" s="21" t="s">
        <v>24</v>
      </c>
      <c r="B73" s="8">
        <v>26.13</v>
      </c>
      <c r="C73" s="8">
        <v>25.82</v>
      </c>
      <c r="D73" s="8">
        <v>25.88</v>
      </c>
      <c r="E73" s="55">
        <f t="shared" ref="E73" si="27">AVERAGE(B73:D73)</f>
        <v>25.943333333333332</v>
      </c>
      <c r="F73" s="55">
        <f>(E73-37.754)/(-2.9268)</f>
        <v>4.0353514646257569</v>
      </c>
      <c r="G73" s="45">
        <f>10^F73</f>
        <v>10848.044664115205</v>
      </c>
      <c r="H73" s="45">
        <f>625000*G73</f>
        <v>6780027915.0720034</v>
      </c>
    </row>
    <row r="74" spans="1:8" x14ac:dyDescent="0.55000000000000004">
      <c r="A74" s="21" t="s">
        <v>23</v>
      </c>
      <c r="B74" s="8">
        <v>23.52</v>
      </c>
      <c r="C74" s="8">
        <v>23.56</v>
      </c>
      <c r="D74" s="8">
        <v>23.44</v>
      </c>
      <c r="E74" s="55">
        <f>AVERAGE(B74:D74)</f>
        <v>23.506666666666664</v>
      </c>
      <c r="F74" s="55">
        <f t="shared" ref="F74:F77" si="28">(E74-37.754)/(-2.9268)</f>
        <v>4.8678875677645665</v>
      </c>
      <c r="G74" s="45">
        <f>10^F74</f>
        <v>73771.322267350406</v>
      </c>
      <c r="H74" s="45">
        <f>125000*G74</f>
        <v>9221415283.4188004</v>
      </c>
    </row>
    <row r="75" spans="1:8" x14ac:dyDescent="0.55000000000000004">
      <c r="A75" s="21" t="s">
        <v>21</v>
      </c>
      <c r="B75" s="8">
        <v>21.4</v>
      </c>
      <c r="C75" s="8">
        <v>21.14</v>
      </c>
      <c r="D75" s="8">
        <v>21.16</v>
      </c>
      <c r="E75" s="55">
        <f t="shared" ref="E75:E77" si="29">AVERAGE(B75:D75)</f>
        <v>21.233333333333334</v>
      </c>
      <c r="F75" s="55">
        <f t="shared" si="28"/>
        <v>5.6446175572866828</v>
      </c>
      <c r="G75" s="45">
        <f t="shared" ref="G75:G77" si="30">10^F75</f>
        <v>441181.76853642456</v>
      </c>
      <c r="H75" s="45">
        <f>25000*G75</f>
        <v>11029544213.410614</v>
      </c>
    </row>
    <row r="76" spans="1:8" x14ac:dyDescent="0.55000000000000004">
      <c r="A76" s="21" t="s">
        <v>22</v>
      </c>
      <c r="B76" s="8">
        <v>18.84</v>
      </c>
      <c r="C76" s="8">
        <v>18.61</v>
      </c>
      <c r="D76" s="8">
        <v>18.62</v>
      </c>
      <c r="E76" s="55">
        <f t="shared" si="29"/>
        <v>18.690000000000001</v>
      </c>
      <c r="F76" s="55">
        <f t="shared" si="28"/>
        <v>6.5135984693180253</v>
      </c>
      <c r="G76" s="45">
        <f t="shared" si="30"/>
        <v>3262860.2213765453</v>
      </c>
      <c r="H76" s="45">
        <f>5000*G76</f>
        <v>16314301106.882727</v>
      </c>
    </row>
    <row r="77" spans="1:8" x14ac:dyDescent="0.55000000000000004">
      <c r="A77" s="21" t="s">
        <v>25</v>
      </c>
      <c r="B77" s="8">
        <v>16.239999999999998</v>
      </c>
      <c r="C77" s="8">
        <v>16.25</v>
      </c>
      <c r="D77" s="8">
        <v>16.2</v>
      </c>
      <c r="E77" s="55">
        <f t="shared" si="29"/>
        <v>16.23</v>
      </c>
      <c r="F77" s="55">
        <f t="shared" si="28"/>
        <v>7.3541068744020759</v>
      </c>
      <c r="G77" s="45">
        <f t="shared" si="30"/>
        <v>22599918.57326749</v>
      </c>
      <c r="H77" s="45">
        <f>1000*G77</f>
        <v>22599918573.26749</v>
      </c>
    </row>
    <row r="78" spans="1:8" x14ac:dyDescent="0.55000000000000004">
      <c r="G78" s="26" t="s">
        <v>28</v>
      </c>
      <c r="H78" s="23">
        <f>AVERAGE(H73:H77)/2</f>
        <v>6594520709.205164</v>
      </c>
    </row>
    <row r="79" spans="1:8" x14ac:dyDescent="0.55000000000000004">
      <c r="G79" s="26" t="s">
        <v>27</v>
      </c>
      <c r="H79" s="23">
        <f>_xlfn.STDEV.P(H73:H77)/2</f>
        <v>2826771978.3849335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f9ce49a-5101-4aa3-8c75-0d5935ad6525}" enabled="0" method="" siteId="{9f9ce49a-5101-4aa3-8c75-0d5935ad652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Ube3a-BioID2</vt:lpstr>
      <vt:lpstr>Sox2-mStr</vt:lpstr>
      <vt:lpstr>Lck loxP</vt:lpstr>
      <vt:lpstr>CYP3A4-CES1</vt:lpstr>
      <vt:lpstr>Lyve1_Alox5ap</vt:lpstr>
      <vt:lpstr>Actn1 cKO</vt:lpstr>
      <vt:lpstr>Nes_Dpp4</vt:lpstr>
      <vt:lpstr>Batf3-iCre-eGFP</vt:lpstr>
      <vt:lpstr>Umod C127R_YRdel_Muc1-MUC1</vt:lpstr>
      <vt:lpstr>PB vectors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Nickl</dc:creator>
  <cp:lastModifiedBy>Petr Nickl</cp:lastModifiedBy>
  <dcterms:created xsi:type="dcterms:W3CDTF">2015-06-05T18:17:20Z</dcterms:created>
  <dcterms:modified xsi:type="dcterms:W3CDTF">2026-05-09T05:47:39Z</dcterms:modified>
</cp:coreProperties>
</file>